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edB\Documents\TEST\"/>
    </mc:Choice>
  </mc:AlternateContent>
  <xr:revisionPtr revIDLastSave="0" documentId="13_ncr:1_{9B505C4D-969C-48AA-9AB9-37D38BF50312}" xr6:coauthVersionLast="47" xr6:coauthVersionMax="47" xr10:uidLastSave="{00000000-0000-0000-0000-000000000000}"/>
  <bookViews>
    <workbookView xWindow="6730" yWindow="3750" windowWidth="31290" windowHeight="16460" firstSheet="1" activeTab="0" xr2:uid="{F58B0564-3C62-49E7-945D-BDD992485BC3}"/>
  </bookViews>
  <sheets>
    <sheet name="OR Index" sheetId="4" r:id="rId1"/>
    <sheet name="This Report" sheetId="8" r:id="rId2"/>
    <sheet name="Brand Image" sheetId="3" r:id="rId3"/>
    <sheet name="Brand Resonance" sheetId="6" r:id="rId4"/>
    <sheet name="Age" sheetId="5" r:id="rId5"/>
    <sheet name="Comment" sheetId="7" r:id="rId6"/>
    <sheet name="orDatabaseXc2" sheetId="9" state="veryHidden" r:id="rId7"/>
  </sheets>
  <definedNames>
    <definedName name="CurrentBrand">'This Report'!$F$5</definedName>
    <definedName name="ORList11">Comment!$B$3:$E$64</definedName>
    <definedName name="ORRange726">'Brand Image'!$B$13:$K$19</definedName>
    <definedName name="ORRange727">'This Report'!$B$6</definedName>
    <definedName name="ORRange728">'This Report'!$C$5</definedName>
    <definedName name="ORRange729">'This Report'!$B$10:$C$10</definedName>
    <definedName name="ORRange730">'Brand Image'!$B$33:$K$39</definedName>
    <definedName name="ORRange731">Age!$B$16:$C$21</definedName>
    <definedName name="ORRange732">Age!$B$27:$C$32</definedName>
    <definedName name="ORRange733">Age!$B$38:$C$43</definedName>
    <definedName name="ORRange734">Age!$B$4:$C$9</definedName>
    <definedName name="ORRange735">'Brand Resonance'!$B$20,'Brand Resonance'!$B$2:$B$7,'Brand Resonance'!$D$2:$F$7</definedName>
    <definedName name="ORRange736">'Brand Resonance'!$B$2:$B$7,'Brand Resonance'!$D$2:$F$7</definedName>
    <definedName name="ORRange737">'Brand Resonance'!$B$30:$E$42</definedName>
    <definedName name="ORRange738">'Brand Resonance'!$B$3:$B$7</definedName>
    <definedName name="ORRange739">'Brand Image'!$C$24:$C$29</definedName>
    <definedName name="ORRange742">Comment!$B$3:$E$3</definedName>
    <definedName name="ORRange743">Comment!$B$3</definedName>
    <definedName name="ORRange744">Comment!$B$3:$E$3</definedName>
    <definedName name="ORRange745">Comment!$B$2:$E$2</definedName>
    <definedName name="ORRange746">Comment!$B$2:$E$2</definedName>
    <definedName name="ORRange747">Comment!$B$2:$E$3</definedName>
    <definedName name="ORRange748">Comment!$B$3:$E$3</definedName>
    <definedName name="ORRange749">'Brand Image'!$D$2:$H$8</definedName>
    <definedName name="ORRange750">Comment!$B$3:$E$5</definedName>
    <definedName name="ORRange751">Comment!$B$3:$E$5</definedName>
    <definedName name="ORTable1" comment="2256896§2113536§0§0§1488§§§§0§0§100001§2950§0§0§0§0§0§0§2§+-1@@#+1017@@1018@@1019@@1020@@1021@@1141@@¤">'Brand Image'!$B$13:$F$19</definedName>
    <definedName name="ORTable10" comment="4345856§2097288§1792§0§1488§§§§0§0§100001§0§0§0§0§0§0§0§2§+1482@@#+1129@@1130@@1131@@1132@@1133@@¤">'Brand Resonance'!$B$2:$G$7</definedName>
    <definedName name="ORTable14" comment="159872§4096§0§1020§1488§§§§0§0§100000§-100008§0§0§0§0§0§0§2§#+1017@@1018@@1021@@1141@@1142@@1143@@1144@@1145@@1146@@1147@@1148@@1149@@1019@@¤">'Brand Image'!$B$43:$D$56</definedName>
    <definedName name="ORTable15" comment="1200264§0§0§0§1488§§§§0§0§100000§0§0§0§0§0§0§0§2§#+1129@@1130@@1131@@1132@@1133@@¤">'Brand Resonance'!$B$11:$K$16</definedName>
    <definedName name="ORTable16" comment="4345856§136315016§0§0§1488§§§§0§0§100001§0§0§0§0§0§0§0§2§+1482@@+1491@@#+1129@@1130@@1131@@1132@@1133@@¤">'Brand Resonance'!$B$20:$N$26</definedName>
    <definedName name="ORTable17" comment="131080§2097666§0§0§1488§§§§1§0§100000§0§0§0§0§0§0§0§2§+1004@@#+1010@@¤">'This Report'!$B$4:$C$7</definedName>
    <definedName name="ORTable18" comment="131104§35652096§0§0§1488§§§§1§0§100000§0§0§0§0§0§0§0§2§#+1482@@¤">'This Report'!$F$4:$G$6</definedName>
    <definedName name="ORTable19" comment="2256896§2113664§8§0§1488§CurrentBrand§§§0§0§100001§2902§0§1§0§0§0§0§2§+1482@@#+1017@@1018@@1019@@1020@@1021@@1141@@¤">'Brand Image'!$B$2:$H$8</definedName>
    <definedName name="ORTable3" comment="3297280§19136640§40§0§1488§CurrentBrand§ORTable1§§0§0§100001§2922§0§1§0§0§0§0§2§+1482@@#+1017@@1018@@1019@@1020@@1021@@1141@@¤">'Brand Image'!$B$23:$I$29</definedName>
    <definedName name="ORTable4" comment="12591104§33554560§0§1489§1488§§§§0§0§100000§-100003§0§0§0§0§0§0§2§+-2@@#+1482@@¤">Age!$B$2:$G$10</definedName>
    <definedName name="ORTable5" comment="24584§33554560§0§0§1488§§§§0§0§100000§-100003§0§0§0§0§0§0§2§+-2@@#+1476@@¤">Age!$B$14:$G$22</definedName>
    <definedName name="ORTable6" comment="24584§33554560§0§0§1488§§§§0§0§100000§-100003§0§0§0§0§0§0§2§+-2@@#+1481@@¤">Age!$B$25:$G$33</definedName>
    <definedName name="ORTable7" comment="24584§33554560§0§0§1488§§§§0§0§100000§-100003§0§0§0§0§0§0§2§+-2@@#+1480@@¤">Age!$B$36:$G$44</definedName>
    <definedName name="ORTable8" comment="24584§33554560§0§0§1488§§§§0§0§100000§-100003§0§0§0§0§0§0§2§+-2@@#+1482@@¤">Age!$B$47:$G$55</definedName>
    <definedName name="ORTable9" comment="151560§128§0§0§1488§§§§0§0§100000§0§0§0§0§0§0§0§2§#+1476@@1481@@1480@@1482@@¤">Age!$B$59:$H$63</definedName>
    <definedName name="ORTableLink3">Age!$B$67:$H$71</definedName>
    <definedName name="ORTableLink4">Age!$C$72:$H$72</definedName>
    <definedName name="ORTableLink5">'Brand Image'!$B$33:$F$39</definedName>
    <definedName name="ORTableLink6">'Brand Image'!$G$33:$K$39</definedName>
    <definedName name="ORTableLink8">'Brand Resonance'!$B$38:$C$42</definedName>
    <definedName name="ORTableLink9">'Brand Resonance'!$B$31:$E$35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OfficeReports</author>
  </authors>
  <commentList>
    <comment ref="B4" authorId="0" shapeId="0" xr:uid="{00000000-0006-0000-0100-000001000000}">
      <text>
        <r>
          <rPr>
            <sz val="11"/>
            <rFont val="Lucida Console"/>
          </rPr>
          <t>ORTable17:
     Variable: Country
   Background: Year
         Type: Percent (Column)
 Min Row Base: 1
 Min Col Base: 1
 Report Filter: Year = 2019
    Weighting: weight</t>
        </r>
      </text>
    </comment>
    <comment ref="F4" authorId="0" shapeId="0" xr:uid="{00000000-0006-0000-0100-000002000000}">
      <text>
        <r>
          <rPr>
            <sz val="11"/>
            <rFont val="Lucida Console"/>
          </rPr>
          <t>ORTable18:
     Variable: Last Purchased
   Background: 
         Type: Count
 Min Row Base: 1
 Report Filter: Year = 2019
    Weighting: weight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OfficeReports</author>
    <author>Fred</author>
  </authors>
  <commentList>
    <comment ref="B2" authorId="0" shapeId="0" xr:uid="{00000000-0006-0000-0200-000001000000}">
      <text>
        <r>
          <rPr>
            <sz val="11"/>
            <rFont val="Lucida Console"/>
          </rPr>
          <t>ORTable19:
    Variables: Brand Image1;Brand Image2;Brand Image3;Brand Image4;Brand Image5;Brand Image6
   Background: Last Purchased
         Type: Top2Box
 Report Filter: Year = 2019
       Filter: Ignore Level2
    Weighting: weight
  Row Sorting: D...</t>
        </r>
      </text>
    </comment>
    <comment ref="B13" authorId="0" shapeId="0" xr:uid="{00000000-0006-0000-0200-000002000000}">
      <text>
        <r>
          <rPr>
            <sz val="11"/>
            <rFont val="Lucida Console"/>
          </rPr>
          <t>ORTable1:
    Variables: Brand Image1;Brand Image2;Brand Image3;Brand Image4;Brand Image5;Brand Image6
   Background: OR1 Banner - Year, Average, Global
         Type: Top2Box
 Report Filter: Year = 2019
    Weighting: weight
  Row Sorting: Descending ...</t>
        </r>
      </text>
    </comment>
    <comment ref="B23" authorId="1" shapeId="0" xr:uid="{6C01DD02-9CDF-4773-B7F2-0103AD63DF3F}">
      <text>
        <r>
          <rPr>
            <sz val="9"/>
            <color indexed="81"/>
            <rFont val="Lucida Console"/>
            <family val="3"/>
          </rPr>
          <t>ORTable3:
    Variables: Brand Image1;Brand Image2;Brand Image3;Brand Image4;Brand Image5;Brand Image6
   Background: Last Purchased
         Type: Top2Box
 Report Filter: Year = 2019
       Filter: Ignore Level2
    Weighting: weight
  Row Sorting: Li...</t>
        </r>
      </text>
    </comment>
    <comment ref="B43" authorId="0" shapeId="0" xr:uid="{00000000-0006-0000-0200-000004000000}">
      <text>
        <r>
          <rPr>
            <sz val="11"/>
            <rFont val="Lucida Console"/>
          </rPr>
          <t>ORTable14:
    Variables: Brand Image1;Brand Image2;Brand Image5;Brand Image6;Brand Image7;Brand Image8;Brand Image9;Brand Image10;Brand Image11;Brand Image12;Brand Image13;Brand Image14;Brand Image3
   Background: 
         Type: 
 Report Filter: Year...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OfficeReports</author>
  </authors>
  <commentList>
    <comment ref="B2" authorId="0" shapeId="0" xr:uid="{00000000-0006-0000-0300-000001000000}">
      <text>
        <r>
          <rPr>
            <sz val="11"/>
            <rFont val="Lucida Console"/>
          </rPr>
          <t>ORTable10:
    Variables: Brand Resonance1;Brand Resonance2;Brand Resonance3;Brand Resonance4;Brand Resonance5
   Background: Last Purchased
         Type: Mean
 Report Filter: Year = 2019
       Filter: Ignore Level2
    Weighting: weight
     Sig-Tes...</t>
        </r>
      </text>
    </comment>
    <comment ref="B11" authorId="0" shapeId="0" xr:uid="{00000000-0006-0000-0300-000002000000}">
      <text>
        <r>
          <rPr>
            <sz val="11"/>
            <rFont val="Lucida Console"/>
          </rPr>
          <t>ORTable15:
    Variables: Brand Resonance1;Brand Resonance2;Brand Resonance3;Brand Resonance4;Brand Resonance5
   Background: 
         Type: Percent
 Report Filter: Year = 2019
    Weighting: weight</t>
        </r>
      </text>
    </comment>
    <comment ref="B20" authorId="0" shapeId="0" xr:uid="{00000000-0006-0000-0300-000003000000}">
      <text>
        <r>
          <rPr>
            <sz val="11"/>
            <rFont val="Lucida Console"/>
          </rPr>
          <t>ORTable16:
    Variables: Brand Resonance1;Brand Resonance2;Brand Resonance3;Brand Resonance4;Brand Resonance5
   Background: Last Purchased;Banner - Compare to last year
         Type: Mean
 Report Filter: Year = 2019
       Filter: Ignore Level2
    ...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OfficeReports</author>
  </authors>
  <commentList>
    <comment ref="B2" authorId="0" shapeId="0" xr:uid="{00000000-0006-0000-0400-000001000000}">
      <text>
        <r>
          <rPr>
            <sz val="11"/>
            <rFont val="Lucida Console"/>
          </rPr>
          <t>ORTable4:
     Variable: Last Purchased
   Background: OR2 Age 4 Intervals
      Summary: NPSScore
         Type: Mean
 Report Filter: Year = 2019
       Filter: Ignore Level2
    Weighting: weight
  Row Sorting: Descending by Grand Total</t>
        </r>
      </text>
    </comment>
    <comment ref="B14" authorId="0" shapeId="0" xr:uid="{00000000-0006-0000-0400-000002000000}">
      <text>
        <r>
          <rPr>
            <sz val="11"/>
            <rFont val="Lucida Console"/>
          </rPr>
          <t>ORTable5:
     Variable: Awareness
   Background: OR2 Age 4 Intervals
         Type: Percent (Column)
 Report Filter: Year = 2019
       Filter: Ignore Level2
    Weighting: weight
  Row Sorting: Descending by Grand Total</t>
        </r>
      </text>
    </comment>
    <comment ref="B25" authorId="0" shapeId="0" xr:uid="{00000000-0006-0000-0400-000003000000}">
      <text>
        <r>
          <rPr>
            <sz val="11"/>
            <rFont val="Lucida Console"/>
          </rPr>
          <t>ORTable6:
     Variable: Preferred
   Background: OR2 Age 4 Intervals
         Type: Percent (Column)
 Report Filter: Year = 2019
       Filter: Ignore Level2
    Weighting: weight
  Row Sorting: Descending by Grand Total</t>
        </r>
      </text>
    </comment>
    <comment ref="B36" authorId="0" shapeId="0" xr:uid="{00000000-0006-0000-0400-000004000000}">
      <text>
        <r>
          <rPr>
            <sz val="11"/>
            <rFont val="Lucida Console"/>
          </rPr>
          <t>ORTable7:
     Variable: Most Used
   Background: OR2 Age 4 Intervals
         Type: Percent (Column)
 Report Filter: Year = 2019
       Filter: Ignore Level2
    Weighting: weight
  Row Sorting: Descending by Grand Total</t>
        </r>
      </text>
    </comment>
    <comment ref="B47" authorId="0" shapeId="0" xr:uid="{00000000-0006-0000-0400-000005000000}">
      <text>
        <r>
          <rPr>
            <sz val="11"/>
            <rFont val="Lucida Console"/>
          </rPr>
          <t>ORTable8:
     Variable: Last Purchased
   Background: OR2 Age 4 Intervals
         Type: Percent (Column)
 Report Filter: Year = 2019
       Filter: Ignore Level2
    Weighting: weight
  Row Sorting: Descending by Grand Total</t>
        </r>
      </text>
    </comment>
    <comment ref="B59" authorId="0" shapeId="0" xr:uid="{00000000-0006-0000-0400-000006000000}">
      <text>
        <r>
          <rPr>
            <sz val="11"/>
            <rFont val="Lucida Console"/>
          </rPr>
          <t>ORTable9:
    Variables: Awareness;Preferred;Most Used;Last Purchased
   Background: 
         Type: Percent
 Report Filter: Year = 2019
       Filter: Ignore Level2
    Weighting: weight</t>
        </r>
      </text>
    </comment>
  </commentList>
</comments>
</file>

<file path=xl/sharedStrings.xml><?xml version="1.0" encoding="utf-8"?>
<sst xmlns="http://schemas.openxmlformats.org/spreadsheetml/2006/main" count="212" uniqueCount="212">
  <si>
    <t>Link</t>
  </si>
  <si>
    <t>Variable(s)</t>
  </si>
  <si>
    <t>Optional Variable(s)</t>
  </si>
  <si>
    <t>Filter</t>
  </si>
  <si>
    <t>Name</t>
  </si>
  <si>
    <t>Type</t>
  </si>
  <si>
    <t>Cell-Stat</t>
  </si>
  <si>
    <t>Weighted</t>
  </si>
  <si>
    <t>T-Test</t>
  </si>
  <si>
    <t>Z-Test</t>
  </si>
  <si>
    <t>Test Columns</t>
  </si>
  <si>
    <t>Min Row Base</t>
  </si>
  <si>
    <t>Min Col Base</t>
  </si>
  <si>
    <t>Min Rank Base</t>
  </si>
  <si>
    <t>Layout</t>
  </si>
  <si>
    <t xml:space="preserve">Grid Table: 'Brand Image1' &amp; 'Brand Image2' &amp; 'Brand Image3' &amp; 'Brand Image4' &amp; 'Brand Image5' &amp; 'Brand Image6' </t>
  </si>
  <si>
    <t xml:space="preserve">'I see this brand everywhere' &amp; 'This is a brand I can trust' &amp; 'This brand stands for excellent beer' &amp; 'This brand offers excellent value for money' &amp; 'This brand really understands me and cares about me' &amp; 'This brand is more desirable than other' </t>
  </si>
  <si>
    <t xml:space="preserve">'Year, Average, Global' </t>
  </si>
  <si>
    <t/>
  </si>
  <si>
    <t>ORTable1</t>
  </si>
  <si>
    <t>Cross Grid Table</t>
  </si>
  <si>
    <t>Top 2 Box</t>
  </si>
  <si>
    <t>weight</t>
  </si>
  <si>
    <t>Columns</t>
  </si>
  <si>
    <t>Pairwise</t>
  </si>
  <si>
    <t>Automation Reverse Sig Colors</t>
  </si>
  <si>
    <t>Grid Table: 'Brand Resonance1' &amp; 'Brand Resonance2' &amp; 'Brand Resonance3' &amp; 'Brand Resonance4' &amp; 'Brand Resonance5' &amp; 'Brand Resonance6' &amp; 'Brand Resonance7' &amp; 'Brand Resonance8' ...</t>
  </si>
  <si>
    <t>I can identify with brand' &amp; 'I really love brand' &amp; 'I am willing to invest a lot of time, effort and energy to obtain brand products' &amp; 'I actively follow the latest news about product introductions and promotions of brand' &amp; 'I identify with people who use brand products' &amp; 'I can identify with brand' &amp; 'I really love brand' &amp; 'I am willing to invest a lot of time, effort and energy to obtain brand products' ...</t>
  </si>
  <si>
    <t xml:space="preserve">Brands + Year' </t>
  </si>
  <si>
    <t>ORTable2</t>
  </si>
  <si>
    <t xml:space="preserve">'Brand last purchased' </t>
  </si>
  <si>
    <t>ORTable3</t>
  </si>
  <si>
    <t>Table: 'Last Purchased'</t>
  </si>
  <si>
    <t xml:space="preserve">'Age' </t>
  </si>
  <si>
    <t>ORTable4</t>
  </si>
  <si>
    <t>Cross Table</t>
  </si>
  <si>
    <t>Mean (NPSScore)</t>
  </si>
  <si>
    <t>Automation</t>
  </si>
  <si>
    <t>Table: 'Awareness'</t>
  </si>
  <si>
    <t xml:space="preserve">'Awareness' </t>
  </si>
  <si>
    <t>ORTable5</t>
  </si>
  <si>
    <t>Col Pct</t>
  </si>
  <si>
    <t>Table: 'Preferred'</t>
  </si>
  <si>
    <t xml:space="preserve">'Brand preferred' </t>
  </si>
  <si>
    <t>ORTable6</t>
  </si>
  <si>
    <t>Table: 'Most Used'</t>
  </si>
  <si>
    <t xml:space="preserve">'Brand most used' </t>
  </si>
  <si>
    <t>ORTable7</t>
  </si>
  <si>
    <t>ORTable8</t>
  </si>
  <si>
    <t xml:space="preserve">Grid Table: 'Awareness' &amp; 'Preferred' &amp; 'Most Used' &amp; 'Last Purchased' </t>
  </si>
  <si>
    <t xml:space="preserve">'Awareness' &amp; 'Brand preferred' &amp; 'Brand most used' &amp; 'Brand last purchased' </t>
  </si>
  <si>
    <t>ORTable9</t>
  </si>
  <si>
    <t>Freq. Grid Table</t>
  </si>
  <si>
    <t>Percent</t>
  </si>
  <si>
    <t xml:space="preserve">Grid Table: 'Brand Resonance1' &amp; 'Brand Resonance2' &amp; 'Brand Resonance3' &amp; 'Brand Resonance4' &amp; 'Brand Resonance5' </t>
  </si>
  <si>
    <t xml:space="preserve">'I can identify with brand' &amp; 'I really love brand' &amp; 'I am willing to invest a lot of time, effort and energy to obtain brand products' &amp; 'I actively follow the latest news about product introductions and promotions of brand' &amp; 'I identify with people who use brand products' </t>
  </si>
  <si>
    <t>ORTable10</t>
  </si>
  <si>
    <t>Mean</t>
  </si>
  <si>
    <t xml:space="preserve">Grid Table: 'Brand Resonance2' &amp; 'Brand Resonance3' &amp; 'Brand Resonance4' &amp; 'Brand Resonance5' </t>
  </si>
  <si>
    <t xml:space="preserve">I really love brand' &amp; 'I am willing to invest a lot of time, effort and energy to obtain brand products' &amp; 'I actively follow the latest news about product introductions and promotions of brand' &amp; 'I identify with people who use brand products' </t>
  </si>
  <si>
    <t>Duff Beer</t>
  </si>
  <si>
    <t>ORTable13</t>
  </si>
  <si>
    <t>Correlation</t>
  </si>
  <si>
    <t>Grid Table: 'Brand Image1' &amp; 'Brand Image2' &amp; 'Brand Image5' &amp; 'Brand Image6' &amp; 'Brand Image7' &amp; 'Brand Image8' &amp; 'Brand Image9' &amp; 'Brand Image10' ...</t>
  </si>
  <si>
    <t>'I see this brand everywhere' &amp; 'This is a brand I can trust' &amp; 'This brand really understands me and cares about me' &amp; 'This brand is more desirable than other' &amp; 'This brand is famous for delivering innovation in product' &amp; 'This brand’s product have a positive impact on my life' &amp; 'I would be likely to talk positively about this brand’s with others' &amp; 'This brand’s product make a real difference to my life' ...</t>
  </si>
  <si>
    <t>ORTable14</t>
  </si>
  <si>
    <t>ORTable15</t>
  </si>
  <si>
    <t xml:space="preserve">'Brand last purchased' &amp; 'Compare to last year' </t>
  </si>
  <si>
    <t>ORTable16</t>
  </si>
  <si>
    <t>Table: 'Country'</t>
  </si>
  <si>
    <t xml:space="preserve">'Country' </t>
  </si>
  <si>
    <t xml:space="preserve">'Year' </t>
  </si>
  <si>
    <t>ORTable17</t>
  </si>
  <si>
    <t>ORTable18</t>
  </si>
  <si>
    <t>Freq. Table</t>
  </si>
  <si>
    <t>Count</t>
  </si>
  <si>
    <t>ORTable19</t>
  </si>
  <si>
    <t xml:space="preserve">Brand last purchased' </t>
  </si>
  <si>
    <t xml:space="preserve">Country' </t>
  </si>
  <si>
    <t>ORTable20</t>
  </si>
  <si>
    <t>ORTable21</t>
  </si>
  <si>
    <t>Current Country/Current Year</t>
  </si>
  <si>
    <t>Current Brand</t>
  </si>
  <si>
    <t>Country</t>
  </si>
  <si>
    <t>Brand last purchased</t>
  </si>
  <si>
    <t>2019</t>
  </si>
  <si>
    <t>USA</t>
  </si>
  <si>
    <t>Base</t>
  </si>
  <si>
    <t>Calculate signifuicance compared to active brand</t>
  </si>
  <si>
    <t>No technical skills required, just logical thinking!</t>
  </si>
  <si>
    <t>Alamo Beer</t>
  </si>
  <si>
    <t>Cerveza Chango</t>
  </si>
  <si>
    <t>Ephraim Monk</t>
  </si>
  <si>
    <t>LøBrau</t>
  </si>
  <si>
    <t>Patriot Ale</t>
  </si>
  <si>
    <t>This is a brand I can trust</t>
  </si>
  <si>
    <t>This brand stands for excellent beer</t>
  </si>
  <si>
    <t>This brand offers excellent value for money</t>
  </si>
  <si>
    <t>This brand is more desirable than other</t>
  </si>
  <si>
    <t>I see this brand everywhere</t>
  </si>
  <si>
    <t>This brand really understands me and cares about me</t>
  </si>
  <si>
    <t>Image</t>
  </si>
  <si>
    <t>2018</t>
  </si>
  <si>
    <t>Average</t>
  </si>
  <si>
    <t>Global</t>
  </si>
  <si>
    <t>Image Rank</t>
  </si>
  <si>
    <t>This brand offers a wide range of products designed around my needs</t>
  </si>
  <si>
    <t>This brand consistently offers high quality products</t>
  </si>
  <si>
    <t>I would be likely to talk positively about this brand’s with others</t>
  </si>
  <si>
    <t>This brand’s product make a real difference to my life</t>
  </si>
  <si>
    <t>This brand is well known for its excellent after-sales service</t>
  </si>
  <si>
    <t>This brand’s product have a positive impact on my life</t>
  </si>
  <si>
    <t>This brand is an expert in the field of product</t>
  </si>
  <si>
    <t>This brand is famous for delivering innovation in product</t>
  </si>
  <si>
    <t>Lowest</t>
  </si>
  <si>
    <t>Lowest Value</t>
  </si>
  <si>
    <t>Highest Value</t>
  </si>
  <si>
    <t>Highest</t>
  </si>
  <si>
    <t>I can identify with brand</t>
  </si>
  <si>
    <t>I really love brand</t>
  </si>
  <si>
    <t>I am willing to invest a lot of time, effort and energy to obtain brand products</t>
  </si>
  <si>
    <t>I actively follow the latest news about product introductions and promotions of brand</t>
  </si>
  <si>
    <t>I identify with people who use brand products</t>
  </si>
  <si>
    <t>Not at all (-3)</t>
  </si>
  <si>
    <t>2 (-2)</t>
  </si>
  <si>
    <t>3 (-1)</t>
  </si>
  <si>
    <t>4 (0)</t>
  </si>
  <si>
    <t>5 (1)</t>
  </si>
  <si>
    <t>6 (2)</t>
  </si>
  <si>
    <t>Very much (3)</t>
  </si>
  <si>
    <t>Change vs 2018</t>
  </si>
  <si>
    <t>Low</t>
  </si>
  <si>
    <t>High</t>
  </si>
  <si>
    <t>NPS</t>
  </si>
  <si>
    <t>Brand last purchased (Mean)</t>
  </si>
  <si>
    <t>Grand Total</t>
  </si>
  <si>
    <t>&lt; 30</t>
  </si>
  <si>
    <t>30 - 40</t>
  </si>
  <si>
    <t>40 - 50</t>
  </si>
  <si>
    <t>50 ++</t>
  </si>
  <si>
    <t>Awareness</t>
  </si>
  <si>
    <t>Total</t>
  </si>
  <si>
    <t>Brand preferred</t>
  </si>
  <si>
    <t>Brand most used</t>
  </si>
  <si>
    <t>Only Totals</t>
  </si>
  <si>
    <t>Linked with NPS</t>
  </si>
  <si>
    <t>Identifies with Brand</t>
  </si>
  <si>
    <t>Usage</t>
  </si>
  <si>
    <t>Age</t>
  </si>
  <si>
    <t>Comment</t>
  </si>
  <si>
    <t>Very much</t>
  </si>
  <si>
    <t>Female</t>
  </si>
  <si>
    <t>50</t>
  </si>
  <si>
    <t>Sed ac ligula.</t>
  </si>
  <si>
    <t>Male</t>
  </si>
  <si>
    <t>25</t>
  </si>
  <si>
    <t>Nullam hendrerit bibendum justo.</t>
  </si>
  <si>
    <t>Somewhat</t>
  </si>
  <si>
    <t>45</t>
  </si>
  <si>
    <t>Pellentesque habitant morbi tristique senectus et netus et malesuada fames ac turpis egestas.</t>
  </si>
  <si>
    <t>Nunc ac magna.</t>
  </si>
  <si>
    <t>Maecenas odio dolor, vulputate vel, auctor ac, accumsan id, felis.</t>
  </si>
  <si>
    <t>52</t>
  </si>
  <si>
    <t>Proin hendrerit tempus arcu.</t>
  </si>
  <si>
    <t>In hac habitasse platea dictumst.</t>
  </si>
  <si>
    <t>Suspendisse potenti.</t>
  </si>
  <si>
    <t>39</t>
  </si>
  <si>
    <t>Integer aliquet mauris et nibh.</t>
  </si>
  <si>
    <t>53</t>
  </si>
  <si>
    <t>Aliquam erat volutpat.</t>
  </si>
  <si>
    <t>Sed at lorem in nunc porta tristique.</t>
  </si>
  <si>
    <t>Proin nec augue.</t>
  </si>
  <si>
    <t>61</t>
  </si>
  <si>
    <t>Pellentesque cursus sagittis felis.</t>
  </si>
  <si>
    <t>Pellentesque porttitor, velit lacinia egestas auctor, diam eros tempus arcu, nec vulputate augue magna vel risus.</t>
  </si>
  <si>
    <t>36</t>
  </si>
  <si>
    <t>Fusce est.</t>
  </si>
  <si>
    <t>Vivamus a mi.</t>
  </si>
  <si>
    <t>Morbi neque.</t>
  </si>
  <si>
    <t>20</t>
  </si>
  <si>
    <t>Sed velit urna, interdum vel, ultricies vel, faucibus at, quam.</t>
  </si>
  <si>
    <t>Donec elit est, consectetuer eget, consequat quis, tempus quis, wisi.</t>
  </si>
  <si>
    <t>33</t>
  </si>
  <si>
    <t>Aliquam at eros.</t>
  </si>
  <si>
    <t>Etiam at ligula et tellus ullamcorper ultrices.</t>
  </si>
  <si>
    <t>Vivamus a tellus.</t>
  </si>
  <si>
    <t>35</t>
  </si>
  <si>
    <t>42</t>
  </si>
  <si>
    <t>Donec ut est in lectus consequat consequat.</t>
  </si>
  <si>
    <t>Etiam eget dui.</t>
  </si>
  <si>
    <t>28</t>
  </si>
  <si>
    <t>29</t>
  </si>
  <si>
    <t>Duis a quam non neque lobortis malesuada.</t>
  </si>
  <si>
    <t>Praesent euismod.</t>
  </si>
  <si>
    <t>Donec nulla augue, venenatis scelerisque, dapibus a, consequat at, leo.</t>
  </si>
  <si>
    <t>40</t>
  </si>
  <si>
    <t>Quisque ornare placerat risus.</t>
  </si>
  <si>
    <t>Ut molestie magna at mi.</t>
  </si>
  <si>
    <t>46</t>
  </si>
  <si>
    <t>Cras non magna vel ante adipiscing rhoncus.</t>
  </si>
  <si>
    <t>Donec hendrerit, felis et imperdiet euismod, purus ipsum pretium metus, in lacinia nulla nisl eget sapien.</t>
  </si>
  <si>
    <t>49</t>
  </si>
  <si>
    <t>Proin semper, ante vitae sollicitudin posuere, metus quam iaculis nibh, vitae scelerisque nunc massa eget pede.</t>
  </si>
  <si>
    <t>Vey little</t>
  </si>
  <si>
    <t>55</t>
  </si>
  <si>
    <t>24</t>
  </si>
  <si>
    <t>Aliquam nonummy adipiscing augue.</t>
  </si>
  <si>
    <t>37</t>
  </si>
  <si>
    <t>Proin pharetra nonummy pede.</t>
  </si>
  <si>
    <t>Suspendisse dapibus lorem pellentesque magna.</t>
  </si>
  <si>
    <t>Integer nulla.</t>
  </si>
  <si>
    <t>Donec blandit feugiat ligula.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</si>
</sst>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%"/>
    <numFmt numFmtId="166" formatCode="&quot;(&quot;0&quot;)&quot;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FFFFFF"/>
      <name val="Arial"/>
      <family val="2"/>
    </font>
    <font>
      <sz val="9"/>
      <color rgb="FF474747"/>
      <name val="Arial"/>
      <family val="2"/>
    </font>
    <font>
      <sz val="8"/>
      <color rgb="FF474747"/>
      <name val="Arial"/>
      <family val="2"/>
    </font>
    <font>
      <sz val="9"/>
      <color rgb="FF00B050"/>
      <name val="Arial"/>
      <family val="2"/>
    </font>
    <font>
      <sz val="9"/>
      <color rgb="FF9C0006"/>
      <name val="Arial"/>
      <family val="2"/>
    </font>
    <font>
      <sz val="9"/>
      <color rgb="FFFFFFFF"/>
      <name val="Arial"/>
      <family val="2"/>
    </font>
    <font>
      <sz val="9"/>
      <color rgb="FF474747"/>
      <name val="Arial"/>
      <family val="2"/>
    </font>
    <font>
      <sz val="8"/>
      <color rgb="FF474747"/>
      <name val="Arial"/>
      <family val="2"/>
    </font>
    <font>
      <sz val="11"/>
      <color rgb="FFFFFFFF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49494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2CBA5A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6A6A"/>
        <bgColor indexed="64"/>
      </patternFill>
    </fill>
    <fill>
      <patternFill patternType="solid">
        <fgColor rgb="FFF0F0F0"/>
      </patternFill>
    </fill>
    <fill>
      <patternFill patternType="solid">
        <fgColor rgb="FF949494"/>
      </patternFill>
    </fill>
    <fill>
      <patternFill patternType="solid">
        <fgColor rgb="FFF8F8F8"/>
      </patternFill>
    </fill>
    <fill>
      <patternFill patternType="solid">
        <fgColor rgb="FF2CBA5A"/>
      </patternFill>
    </fill>
    <fill>
      <patternFill patternType="solid">
        <fgColor rgb="FFEEEEEE"/>
      </patternFill>
    </fill>
    <fill>
      <patternFill patternType="solid">
        <fgColor rgb="FFFF6A6A"/>
      </patternFill>
    </fill>
    <fill>
      <patternFill patternType="solid">
        <fgColor rgb="FF217346"/>
      </patternFill>
    </fill>
  </fills>
  <borders count="26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double">
        <color rgb="FFA9A9A9"/>
      </top>
      <bottom/>
      <diagonal/>
    </border>
    <border>
      <left/>
      <right/>
      <top/>
      <bottom style="double">
        <color rgb="FFA9A9A9"/>
      </bottom>
      <diagonal/>
    </border>
    <border>
      <left style="double">
        <color rgb="FFA9A9A9"/>
      </left>
      <right/>
      <top style="double">
        <color rgb="FFA9A9A9"/>
      </top>
      <bottom/>
      <diagonal/>
    </border>
    <border>
      <left style="double">
        <color rgb="FFA9A9A9"/>
      </left>
      <right/>
      <top/>
      <bottom/>
      <diagonal/>
    </border>
    <border>
      <left style="double">
        <color rgb="FFA9A9A9"/>
      </left>
      <right/>
      <top/>
      <bottom style="double">
        <color rgb="FFA9A9A9"/>
      </bottom>
      <diagonal/>
    </border>
    <border>
      <left/>
      <right style="double">
        <color rgb="FFA9A9A9"/>
      </right>
      <top style="double">
        <color rgb="FFA9A9A9"/>
      </top>
      <bottom/>
      <diagonal/>
    </border>
    <border>
      <left/>
      <right style="double">
        <color rgb="FFA9A9A9"/>
      </right>
      <top/>
      <bottom/>
      <diagonal/>
    </border>
    <border>
      <left/>
      <right style="double">
        <color rgb="FFA9A9A9"/>
      </right>
      <top/>
      <bottom style="double">
        <color rgb="FFA9A9A9"/>
      </bottom>
      <diagonal/>
    </border>
    <border>
      <left style="double">
        <color rgb="FFA9A9A9"/>
      </left>
      <right/>
      <top style="double">
        <color rgb="FFA9A9A9"/>
      </top>
      <bottom style="double">
        <color rgb="FFA9A9A9"/>
      </bottom>
      <diagonal/>
    </border>
    <border>
      <left/>
      <right/>
      <top style="double">
        <color rgb="FFA9A9A9"/>
      </top>
      <bottom style="double">
        <color rgb="FFA9A9A9"/>
      </bottom>
      <diagonal/>
    </border>
    <border>
      <left/>
      <right style="double">
        <color rgb="FFA9A9A9"/>
      </right>
      <top style="double">
        <color rgb="FFA9A9A9"/>
      </top>
      <bottom style="double">
        <color rgb="FFA9A9A9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quotePrefix="1" applyProtection="1"/>
    <xf numFmtId="0" applyNumberFormat="1" fontId="1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 applyAlignment="1">
      <alignment horizontal="center"/>
    </xf>
    <xf numFmtId="0" applyNumberFormat="1" fontId="2" applyFont="1" fillId="0" applyFill="1" borderId="0" applyBorder="1" xfId="1" applyProtection="1"/>
    <xf numFmtId="0" applyNumberFormat="1" fontId="3" applyFont="1" fillId="2" applyFill="1" borderId="1" applyBorder="1" xfId="0" applyProtection="1" applyAlignment="1">
      <alignment horizontal="center" vertical="center" wrapText="1"/>
    </xf>
    <xf numFmtId="0" applyNumberFormat="1" fontId="3" applyFont="1" fillId="2" applyFill="1" borderId="1" applyBorder="1" xfId="0" quotePrefix="1" applyProtection="1" applyAlignment="1">
      <alignment horizontal="center" vertical="center" wrapText="1"/>
    </xf>
    <xf numFmtId="0" applyNumberFormat="1" fontId="4" applyFont="1" fillId="3" applyFill="1" borderId="3" applyBorder="1" xfId="0" applyProtection="1" applyAlignment="1">
      <alignment horizontal="left" vertical="center" wrapText="1" indent="1"/>
    </xf>
    <xf numFmtId="0" applyNumberFormat="1" fontId="4" applyFont="1" fillId="3" applyFill="1" borderId="2" applyBorder="1" xfId="0" applyProtection="1" applyAlignment="1">
      <alignment horizontal="left" vertical="center" wrapText="1" indent="1"/>
    </xf>
    <xf numFmtId="0" applyNumberFormat="1" fontId="4" applyFont="1" fillId="3" applyFill="1" borderId="0" applyBorder="1" xfId="0" applyProtection="1" applyAlignment="1">
      <alignment horizontal="left" vertical="center" wrapText="1" indent="1"/>
    </xf>
    <xf numFmtId="0" applyNumberFormat="1" fontId="3" applyFont="1" fillId="2" applyFill="1" borderId="10" applyBorder="1" xfId="0" quotePrefix="1" applyProtection="1" applyAlignment="1">
      <alignment horizontal="center" vertical="center" wrapText="1"/>
    </xf>
    <xf numFmtId="0" applyNumberFormat="1" fontId="3" applyFont="1" fillId="2" applyFill="1" borderId="11" applyBorder="1" xfId="0" quotePrefix="1" applyProtection="1" applyAlignment="1">
      <alignment horizontal="center" vertical="center" wrapText="1"/>
    </xf>
    <xf numFmtId="3" applyNumberFormat="1" fontId="5" applyFont="1" fillId="5" applyFill="1" borderId="3" applyBorder="1" xfId="0" applyProtection="1" applyAlignment="1">
      <alignment horizontal="center" vertical="center" wrapText="1"/>
    </xf>
    <xf numFmtId="3" applyNumberFormat="1" fontId="5" applyFont="1" fillId="5" applyFill="1" borderId="2" applyBorder="1" xfId="0" applyProtection="1" applyAlignment="1">
      <alignment horizontal="center" vertical="center" wrapText="1"/>
    </xf>
    <xf numFmtId="3" applyNumberFormat="1" fontId="5" applyFont="1" fillId="5" applyFill="1" borderId="0" applyBorder="1" xfId="0" applyProtection="1" applyAlignment="1">
      <alignment horizontal="center" vertical="center" wrapText="1"/>
    </xf>
    <xf numFmtId="3" applyNumberFormat="1" fontId="4" applyFont="1" fillId="3" applyFill="1" borderId="8" applyBorder="1" xfId="0" applyProtection="1" applyAlignment="1">
      <alignment horizontal="center" vertical="center" wrapText="1"/>
    </xf>
    <xf numFmtId="3" applyNumberFormat="1" fontId="4" applyFont="1" fillId="3" applyFill="1" borderId="5" applyBorder="1" xfId="0" applyProtection="1" applyAlignment="1">
      <alignment horizontal="center" vertical="center" wrapText="1"/>
    </xf>
    <xf numFmtId="3" applyNumberFormat="1" fontId="4" applyFont="1" fillId="3" applyFill="1" borderId="9" applyBorder="1" xfId="0" applyProtection="1" applyAlignment="1">
      <alignment horizontal="center" vertical="center" wrapText="1"/>
    </xf>
    <xf numFmtId="3" applyNumberFormat="1" fontId="4" applyFont="1" fillId="3" applyFill="1" borderId="6" applyBorder="1" xfId="0" applyProtection="1" applyAlignment="1">
      <alignment horizontal="center" vertical="center" wrapText="1"/>
    </xf>
    <xf numFmtId="3" applyNumberFormat="1" fontId="4" applyFont="1" fillId="3" applyFill="1" borderId="7" applyBorder="1" xfId="0" applyProtection="1" applyAlignment="1">
      <alignment horizontal="center" vertical="center" wrapText="1"/>
    </xf>
    <xf numFmtId="3" applyNumberFormat="1" fontId="4" applyFont="1" fillId="3" applyFill="1" borderId="4" applyBorder="1" xfId="0" applyProtection="1" applyAlignment="1">
      <alignment horizontal="center" vertical="center" wrapText="1"/>
    </xf>
    <xf numFmtId="0" applyNumberFormat="1" fontId="0" applyFont="1" fillId="0" applyFill="1" borderId="0" applyBorder="1" xfId="0" applyProtection="1"/>
    <xf numFmtId="0" applyNumberFormat="1" fontId="3" applyFont="1" fillId="2" applyFill="1" borderId="14" applyBorder="1" xfId="0" applyProtection="1"/>
    <xf numFmtId="0" applyNumberFormat="1" fontId="3" applyFont="1" fillId="2" applyFill="1" borderId="12" applyBorder="1" xfId="0" applyProtection="1"/>
    <xf numFmtId="0" applyNumberFormat="1" fontId="3" applyFont="1" fillId="2" applyFill="1" borderId="17" applyBorder="1" xfId="0" applyProtection="1"/>
    <xf numFmtId="0" applyNumberFormat="1" fontId="4" applyFont="1" fillId="3" applyFill="1" borderId="15" applyBorder="1" xfId="0" applyProtection="1"/>
    <xf numFmtId="165" applyNumberFormat="1" fontId="4" applyFont="1" fillId="3" applyFill="1" borderId="0" applyBorder="1" xfId="0" applyProtection="1"/>
    <xf numFmtId="165" applyNumberFormat="1" fontId="4" applyFont="1" fillId="3" applyFill="1" borderId="18" applyBorder="1" xfId="0" applyProtection="1"/>
    <xf numFmtId="0" applyNumberFormat="1" fontId="4" applyFont="1" fillId="3" applyFill="1" borderId="16" applyBorder="1" xfId="0" applyProtection="1"/>
    <xf numFmtId="164" applyNumberFormat="1" fontId="4" applyFont="1" fillId="3" applyFill="1" borderId="20" applyBorder="1" xfId="0" applyProtection="1"/>
    <xf numFmtId="164" applyNumberFormat="1" fontId="4" applyFont="1" fillId="3" applyFill="1" borderId="21" applyBorder="1" xfId="0" applyProtection="1"/>
    <xf numFmtId="164" applyNumberFormat="1" fontId="4" applyFont="1" fillId="3" applyFill="1" borderId="22" applyBorder="1" xfId="0" applyProtection="1"/>
    <xf numFmtId="0" applyNumberFormat="1" fontId="0" applyFont="1" fillId="0" applyFill="1" borderId="0" applyBorder="1" xfId="0" applyProtection="1"/>
    <xf numFmtId="165" applyNumberFormat="1" fontId="6" applyFont="1" fillId="3" applyFill="1" borderId="0" applyBorder="1" xfId="0" applyProtection="1"/>
    <xf numFmtId="165" applyNumberFormat="1" fontId="4" applyFont="1" fillId="3" applyFill="1" borderId="13" applyBorder="1" xfId="0" applyProtection="1"/>
    <xf numFmtId="165" applyNumberFormat="1" fontId="7" applyFont="1" fillId="3" applyFill="1" borderId="13" applyBorder="1" xfId="0" applyProtection="1"/>
    <xf numFmtId="165" applyNumberFormat="1" fontId="6" applyFont="1" fillId="3" applyFill="1" borderId="13" applyBorder="1" xfId="0" applyProtection="1"/>
    <xf numFmtId="165" applyNumberFormat="1" fontId="6" applyFont="1" fillId="4" applyFill="1" borderId="0" applyBorder="1" xfId="0" applyProtection="1"/>
    <xf numFmtId="165" applyNumberFormat="1" fontId="7" applyFont="1" fillId="3" applyFill="1" borderId="0" applyBorder="1" xfId="0" applyProtection="1"/>
    <xf numFmtId="165" applyNumberFormat="1" fontId="4" applyFont="1" fillId="3" applyFill="1" borderId="15" applyBorder="1" xfId="0" applyProtection="1"/>
    <xf numFmtId="165" applyNumberFormat="1" fontId="4" applyFont="1" fillId="3" applyFill="1" borderId="16" applyBorder="1" xfId="0" applyProtection="1"/>
    <xf numFmtId="165" applyNumberFormat="1" fontId="4" applyFont="1" fillId="3" applyFill="1" borderId="19" applyBorder="1" xfId="0" applyProtection="1"/>
    <xf numFmtId="165" applyNumberFormat="1" fontId="4" applyFont="1" fillId="4" applyFill="1" borderId="0" applyBorder="1" xfId="0" applyProtection="1"/>
    <xf numFmtId="165" applyNumberFormat="1" fontId="4" applyFont="1" fillId="6" applyFill="1" borderId="13" applyBorder="1" xfId="0" applyProtection="1"/>
    <xf numFmtId="164" applyNumberFormat="1" fontId="4" applyFont="1" fillId="4" applyFill="1" borderId="0" applyBorder="1" xfId="0" applyProtection="1"/>
    <xf numFmtId="164" applyNumberFormat="1" fontId="4" applyFont="1" fillId="3" applyFill="1" borderId="0" applyBorder="1" xfId="0" applyProtection="1"/>
    <xf numFmtId="164" applyNumberFormat="1" fontId="4" applyFont="1" fillId="3" applyFill="1" borderId="18" applyBorder="1" xfId="0" applyProtection="1"/>
    <xf numFmtId="164" applyNumberFormat="1" fontId="4" applyFont="1" fillId="3" applyFill="1" borderId="13" applyBorder="1" xfId="0" applyProtection="1"/>
    <xf numFmtId="164" applyNumberFormat="1" fontId="4" applyFont="1" fillId="3" applyFill="1" borderId="19" applyBorder="1" xfId="0" applyProtection="1"/>
    <xf numFmtId="164" applyNumberFormat="1" fontId="4" applyFont="1" fillId="3" applyFill="1" borderId="14" applyBorder="1" xfId="0" applyProtection="1"/>
    <xf numFmtId="164" applyNumberFormat="1" fontId="4" applyFont="1" fillId="3" applyFill="1" borderId="17" applyBorder="1" xfId="0" applyProtection="1"/>
    <xf numFmtId="164" applyNumberFormat="1" fontId="4" applyFont="1" fillId="3" applyFill="1" borderId="15" applyBorder="1" xfId="0" applyProtection="1"/>
    <xf numFmtId="164" applyNumberFormat="1" fontId="4" applyFont="1" fillId="3" applyFill="1" borderId="16" applyBorder="1" xfId="0" applyProtection="1"/>
    <xf numFmtId="0" applyNumberFormat="1" fontId="4" applyFont="1" fillId="3" applyFill="1" borderId="14" applyBorder="1" xfId="0" applyProtection="1"/>
    <xf numFmtId="164" applyNumberFormat="1" fontId="4" applyFont="1" fillId="4" applyFill="1" borderId="12" applyBorder="1" xfId="0" applyProtection="1"/>
    <xf numFmtId="164" applyNumberFormat="1" fontId="4" applyFont="1" fillId="3" applyFill="1" borderId="12" applyBorder="1" xfId="0" applyProtection="1"/>
    <xf numFmtId="166" applyNumberFormat="1" fontId="4" applyFont="1" fillId="3" applyFill="1" borderId="7" applyBorder="1" xfId="0" applyProtection="1" applyAlignment="1">
      <alignment horizontal="center" vertical="center" wrapText="1"/>
    </xf>
    <xf numFmtId="166" applyNumberFormat="1" fontId="4" applyFont="1" fillId="3" applyFill="1" borderId="8" applyBorder="1" xfId="0" applyProtection="1" applyAlignment="1">
      <alignment horizontal="center" vertical="center" wrapText="1"/>
    </xf>
    <xf numFmtId="166" applyNumberFormat="1" fontId="4" applyFont="1" fillId="3" applyFill="1" borderId="9" applyBorder="1" xfId="0" applyProtection="1" applyAlignment="1">
      <alignment horizontal="center" vertical="center" wrapText="1"/>
    </xf>
    <xf numFmtId="0" applyNumberFormat="1" fontId="0" applyFont="1" fillId="7" applyFill="1" borderId="0" applyBorder="1" xfId="0" applyProtection="1"/>
    <xf numFmtId="0" applyNumberFormat="1" fontId="0" applyFont="1" fillId="7" applyFill="1" borderId="0" applyBorder="1" xfId="0" applyProtection="1"/>
    <xf numFmtId="0" applyNumberFormat="1" fontId="8" applyFont="1" fillId="8" applyFill="1" borderId="23" applyBorder="1" xfId="0" applyProtection="1" applyAlignment="1">
      <alignment horizontal="center" vertical="center" wrapText="1"/>
    </xf>
    <xf numFmtId="0" applyNumberFormat="1" fontId="8" applyFont="1" fillId="8" applyFill="1" borderId="24" applyBorder="1" xfId="0" applyProtection="1" applyAlignment="1">
      <alignment horizontal="center" vertical="center" wrapText="1"/>
    </xf>
    <xf numFmtId="0" applyNumberFormat="1" fontId="0" applyFont="1" fillId="0" applyFill="1" borderId="24" applyBorder="1" xfId="0" applyProtection="1">
      <alignment wrapText="1"/>
    </xf>
    <xf numFmtId="0" applyNumberFormat="1" fontId="0" applyFont="1" fillId="0" applyFill="1" borderId="25" applyBorder="1" xfId="0" applyProtection="1">
      <alignment wrapText="1"/>
    </xf>
    <xf numFmtId="0" applyNumberFormat="1" fontId="8" applyFont="1" fillId="8" applyFill="1" borderId="24" applyBorder="1" xfId="0" applyProtection="1" applyAlignment="1">
      <alignment horizontal="left" vertical="center" wrapText="1" indent="1"/>
    </xf>
    <xf numFmtId="0" applyNumberFormat="1" fontId="9" applyFont="1" fillId="9" applyFill="1" borderId="24" applyBorder="1" xfId="0" applyProtection="1" applyAlignment="1">
      <alignment horizontal="left" vertical="center" wrapText="1" indent="1"/>
    </xf>
    <xf numFmtId="0" applyNumberFormat="1" fontId="9" applyFont="1" fillId="9" applyFill="1" borderId="25" applyBorder="1" xfId="0" applyProtection="1" applyAlignment="1">
      <alignment horizontal="left" vertical="center" wrapText="1" indent="1"/>
    </xf>
    <xf numFmtId="165" applyNumberFormat="1" fontId="9" applyFont="1" fillId="9" applyFill="1" borderId="24" applyBorder="1" xfId="0" applyProtection="1" applyAlignment="1">
      <alignment horizontal="center" vertical="center" wrapText="1"/>
    </xf>
    <xf numFmtId="165" applyNumberFormat="1" fontId="9" applyFont="1" fillId="9" applyFill="1" borderId="23" applyBorder="1" xfId="0" applyProtection="1" applyAlignment="1">
      <alignment horizontal="center" vertical="center" wrapText="1"/>
    </xf>
    <xf numFmtId="165" applyNumberFormat="1" fontId="9" applyFont="1" fillId="9" applyFill="1" borderId="25" applyBorder="1" xfId="0" applyProtection="1" applyAlignment="1">
      <alignment horizontal="center" vertical="center" wrapText="1"/>
    </xf>
    <xf numFmtId="165" applyNumberFormat="1" fontId="9" applyFont="1" fillId="9" applyFill="1" borderId="0" applyBorder="1" xfId="0" applyProtection="1" applyAlignment="1">
      <alignment horizontal="center" vertical="center" wrapText="1"/>
    </xf>
    <xf numFmtId="165" applyNumberFormat="1" fontId="9" applyFont="1" fillId="10" applyFill="1" borderId="24" applyBorder="1" xfId="0" applyProtection="1" applyAlignment="1">
      <alignment horizontal="center" vertical="center" wrapText="1"/>
    </xf>
    <xf numFmtId="165" applyNumberFormat="1" fontId="9" applyFont="1" fillId="10" applyFill="1" borderId="23" applyBorder="1" xfId="0" applyProtection="1" applyAlignment="1">
      <alignment horizontal="center" vertical="center" wrapText="1"/>
    </xf>
    <xf numFmtId="164" applyNumberFormat="1" fontId="9" applyFont="1" fillId="9" applyFill="1" borderId="24" applyBorder="1" xfId="0" applyProtection="1" applyAlignment="1">
      <alignment horizontal="center" vertical="center" wrapText="1"/>
    </xf>
    <xf numFmtId="164" applyNumberFormat="1" fontId="9" applyFont="1" fillId="9" applyFill="1" borderId="23" applyBorder="1" xfId="0" applyProtection="1" applyAlignment="1">
      <alignment horizontal="center" vertical="center" wrapText="1"/>
    </xf>
    <xf numFmtId="164" applyNumberFormat="1" fontId="9" applyFont="1" fillId="9" applyFill="1" borderId="25" applyBorder="1" xfId="0" applyProtection="1" applyAlignment="1">
      <alignment horizontal="center" vertical="center" wrapText="1"/>
    </xf>
    <xf numFmtId="164" applyNumberFormat="1" fontId="9" applyFont="1" fillId="9" applyFill="1" borderId="0" applyBorder="1" xfId="0" applyProtection="1" applyAlignment="1">
      <alignment horizontal="center" vertical="center" wrapText="1"/>
    </xf>
    <xf numFmtId="164" applyNumberFormat="1" fontId="9" applyFont="1" fillId="10" applyFill="1" borderId="24" applyBorder="1" xfId="0" applyProtection="1" applyAlignment="1">
      <alignment horizontal="center" vertical="center" wrapText="1"/>
    </xf>
    <xf numFmtId="4" applyNumberFormat="1" fontId="9" applyFont="1" fillId="9" applyFill="1" borderId="24" applyBorder="1" xfId="0" applyProtection="1" applyAlignment="1">
      <alignment horizontal="center" vertical="center" wrapText="1"/>
    </xf>
    <xf numFmtId="4" applyNumberFormat="1" fontId="9" applyFont="1" fillId="9" applyFill="1" borderId="25" applyBorder="1" xfId="0" applyProtection="1" applyAlignment="1">
      <alignment horizontal="center" vertical="center" wrapText="1"/>
    </xf>
    <xf numFmtId="3" applyNumberFormat="1" fontId="10" applyFont="1" fillId="11" applyFill="1" borderId="23" applyBorder="1" xfId="0" applyProtection="1" applyAlignment="1">
      <alignment horizontal="center" vertical="center" wrapText="1"/>
    </xf>
    <xf numFmtId="3" applyNumberFormat="1" fontId="10" applyFont="1" fillId="11" applyFill="1" borderId="0" applyBorder="1" xfId="0" applyProtection="1" applyAlignment="1">
      <alignment horizontal="center" vertical="center" wrapText="1"/>
    </xf>
    <xf numFmtId="164" applyNumberFormat="1" fontId="9" applyFont="1" fillId="12" applyFill="1" borderId="24" applyBorder="1" xfId="0" applyProtection="1" applyAlignment="1">
      <alignment horizontal="center" vertical="center" wrapText="1"/>
    </xf>
    <xf numFmtId="3" applyNumberFormat="1" fontId="10" applyFont="1" fillId="11" applyFill="1" borderId="25" applyBorder="1" xfId="0" applyProtection="1" applyAlignment="1">
      <alignment horizontal="left" vertical="center" wrapText="1" indent="1"/>
    </xf>
    <xf numFmtId="3" applyNumberFormat="1" fontId="9" applyFont="1" fillId="9" applyFill="1" borderId="23" applyBorder="1" xfId="0" applyProtection="1" applyAlignment="1">
      <alignment horizontal="center" vertical="center" wrapText="1"/>
    </xf>
    <xf numFmtId="164" applyNumberFormat="1" fontId="9" applyFont="1" fillId="9" applyFill="1" borderId="25" applyBorder="1" xfId="0" applyProtection="1" applyAlignment="1">
      <alignment horizontal="left" vertical="center" wrapText="1" indent="1"/>
    </xf>
    <xf numFmtId="165" applyNumberFormat="1" fontId="9" applyFont="1" fillId="12" applyFill="1" borderId="25" applyBorder="1" xfId="0" applyProtection="1" applyAlignment="1">
      <alignment horizontal="center" vertical="center" wrapText="1"/>
    </xf>
    <xf numFmtId="0" applyNumberFormat="1" fontId="11" applyFont="1" fillId="13" applyFill="1" borderId="23" applyBorder="1" xfId="0" applyProtection="1" applyAlignment="1">
      <alignment horizontal="left" vertical="center" wrapText="1" indent="1"/>
    </xf>
    <xf numFmtId="0" applyNumberFormat="1" fontId="8" applyFont="1" fillId="8" applyFill="1" borderId="24" applyBorder="1" xfId="0" applyProtection="1" applyAlignment="1">
      <alignment horizontal="center" vertical="center" wrapText="1"/>
    </xf>
    <xf numFmtId="0" applyNumberFormat="1" fontId="8" applyFont="1" fillId="8" applyFill="1" borderId="23" applyBorder="1" xfId="0" applyProtection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2"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" name="ORLinkSelection" hidden="1">
          <a:extLst>
            <a:ext uri="{FF2B5EF4-FFF2-40B4-BE49-F238E27FC236}">
              <a16:creationId xmlns:a16="http://schemas.microsoft.com/office/drawing/2014/main" id="{9B991D26-F7F2-49BB-B003-7C1619620E25}"/>
            </a:ext>
          </a:extLst>
        </xdr:cNvPr>
        <xdr:cNvSpPr/>
      </xdr:nvSpPr>
      <xdr:spPr>
        <a:xfrm>
          <a:off x="5607050" y="996950"/>
          <a:ext cx="2139950" cy="215900"/>
        </a:xfrm>
        <a:prstGeom prst="rect">
          <a:avLst/>
        </a:prstGeom>
        <a:solidFill>
          <a:srgbClr val="EAEAEA">
            <a:alpha val="30000"/>
          </a:srgbClr>
        </a:solidFill>
        <a:ln w="31750" cap="flat" cmpd="sng" algn="ctr">
          <a:solidFill>
            <a:srgbClr val="507C2B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DCF62-F73E-4764-A7F6-697B60C97396}">
  <dimension ref="A1:O22"/>
  <sheetViews>
    <sheetView workbookViewId="0" tabSelected="0" zoomScale="100">
      <pane xSplit="1" ySplit="1" topLeftCell="B2" activePane="bottomRight" state="frozenSplit"/>
      <selection pane="topRight" activeCell="B1" sqref="B1"/>
      <selection pane="bottomLeft" activeCell="A2" sqref="A2"/>
      <selection pane="bottomRight" activeCell="B27" sqref="B27"/>
    </sheetView>
  </sheetViews>
  <sheetFormatPr defaultRowHeight="14.5" x14ac:dyDescent="0.35"/>
  <cols>
    <col min="1" max="1" width="20.6328125" customWidth="1"/>
    <col min="2" max="2" width="70.6328125" customWidth="1"/>
    <col min="3" max="3" width="45.6328125" customWidth="1"/>
    <col min="4" max="4" width="35.6328125" customWidth="1"/>
    <col min="5" max="5" width="20.6328125" customWidth="1" style="3"/>
    <col min="6" max="6" width="20.6328125" customWidth="1" style="3"/>
    <col min="7" max="7" width="20.6328125" customWidth="1" style="3"/>
    <col min="8" max="8" width="15.6328125" customWidth="1" style="3"/>
    <col min="9" max="9" width="15.6328125" customWidth="1" style="3"/>
    <col min="10" max="10" width="15.6328125" customWidth="1" style="3"/>
    <col min="11" max="11" width="25.6328125" customWidth="1" style="3"/>
    <col min="12" max="12" width="14.6328125" customWidth="1" style="3"/>
    <col min="13" max="13" width="14.6328125" customWidth="1" style="3"/>
    <col min="14" max="14" width="14.6328125" customWidth="1" style="3"/>
    <col min="15" max="15" width="30.6328125" customWidth="1" style="3"/>
    <col min="16" max="16" width="9.1796875" customWidth="1"/>
    <col min="17" max="17" width="9.1796875" customWidth="1"/>
    <col min="18" max="18" width="9.1796875" customWidth="1"/>
    <col min="19" max="19" width="9.1796875" customWidth="1"/>
    <col min="20" max="20" width="9.1796875" customWidth="1"/>
    <col min="21" max="21" width="9.1796875" customWidth="1"/>
    <col min="22" max="22" width="9.1796875" customWidth="1"/>
    <col min="23" max="23" width="9.1796875" customWidth="1"/>
    <col min="24" max="24" width="9.1796875" customWidth="1"/>
    <col min="25" max="25" width="9.1796875" customWidth="1"/>
    <col min="26" max="26" width="9.1796875" customWidth="1"/>
    <col min="27" max="27" width="9.1796875" customWidth="1"/>
    <col min="28" max="28" width="9.1796875" customWidth="1"/>
    <col min="29" max="29" width="9.1796875" customWidth="1"/>
    <col min="30" max="30" width="9.1796875" customWidth="1"/>
    <col min="31" max="31" width="9.1796875" customWidth="1"/>
    <col min="32" max="32" width="9.1796875" customWidth="1"/>
  </cols>
  <sheetData>
    <row r="1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3">
      <c r="A3" s="4" t="s">
        <v>15</v>
      </c>
      <c r="B3" s="1" t="s">
        <v>16</v>
      </c>
      <c r="C3" s="1" t="s">
        <v>17</v>
      </c>
      <c r="D3" s="0" t="s">
        <v>18</v>
      </c>
      <c r="E3" s="3" t="s">
        <v>19</v>
      </c>
      <c r="F3" s="3" t="s">
        <v>20</v>
      </c>
      <c r="G3" s="3" t="s">
        <v>21</v>
      </c>
      <c r="H3" s="3" t="s">
        <v>22</v>
      </c>
      <c r="I3" s="3" t="s">
        <v>23</v>
      </c>
      <c r="J3" s="3" t="s">
        <v>23</v>
      </c>
      <c r="K3" s="3" t="s">
        <v>24</v>
      </c>
      <c r="O3" s="3" t="s">
        <v>25</v>
      </c>
    </row>
    <row r="4">
      <c r="A4" s="4" t="s">
        <v>26</v>
      </c>
      <c r="B4" s="1" t="s">
        <v>27</v>
      </c>
      <c r="C4" s="1" t="s">
        <v>28</v>
      </c>
      <c r="E4" s="3" t="s">
        <v>29</v>
      </c>
      <c r="F4" s="3" t="s">
        <v>20</v>
      </c>
      <c r="G4" s="3" t="s">
        <v>21</v>
      </c>
      <c r="I4" s="3" t="s">
        <v>23</v>
      </c>
      <c r="J4" s="3" t="s">
        <v>23</v>
      </c>
      <c r="K4" s="3" t="s">
        <v>24</v>
      </c>
      <c r="O4" s="3" t="s">
        <v>25</v>
      </c>
    </row>
    <row r="5">
      <c r="A5" s="4" t="s">
        <v>15</v>
      </c>
      <c r="B5" s="1" t="s">
        <v>16</v>
      </c>
      <c r="C5" s="1" t="s">
        <v>30</v>
      </c>
      <c r="D5" s="0" t="s">
        <v>18</v>
      </c>
      <c r="E5" s="3" t="s">
        <v>31</v>
      </c>
      <c r="F5" s="3" t="s">
        <v>20</v>
      </c>
      <c r="G5" s="3" t="s">
        <v>21</v>
      </c>
      <c r="H5" s="3" t="s">
        <v>22</v>
      </c>
      <c r="J5" s="3" t="s">
        <v>23</v>
      </c>
      <c r="K5" s="3" t="s">
        <v>24</v>
      </c>
      <c r="N5" s="3">
        <v>1</v>
      </c>
      <c r="O5" s="3" t="s">
        <v>25</v>
      </c>
    </row>
    <row r="6">
      <c r="A6" s="4" t="s">
        <v>32</v>
      </c>
      <c r="B6" s="1" t="s">
        <v>30</v>
      </c>
      <c r="C6" s="1" t="s">
        <v>33</v>
      </c>
      <c r="D6" s="0" t="s">
        <v>18</v>
      </c>
      <c r="E6" s="3" t="s">
        <v>34</v>
      </c>
      <c r="F6" s="3" t="s">
        <v>35</v>
      </c>
      <c r="G6" s="3" t="s">
        <v>36</v>
      </c>
      <c r="H6" s="3" t="s">
        <v>22</v>
      </c>
      <c r="O6" s="3" t="s">
        <v>37</v>
      </c>
    </row>
    <row r="7">
      <c r="A7" s="4" t="s">
        <v>38</v>
      </c>
      <c r="B7" s="1" t="s">
        <v>39</v>
      </c>
      <c r="C7" s="1" t="s">
        <v>33</v>
      </c>
      <c r="D7" s="0" t="s">
        <v>18</v>
      </c>
      <c r="E7" s="3" t="s">
        <v>40</v>
      </c>
      <c r="F7" s="3" t="s">
        <v>35</v>
      </c>
      <c r="G7" s="3" t="s">
        <v>41</v>
      </c>
      <c r="H7" s="3" t="s">
        <v>22</v>
      </c>
      <c r="O7" s="3" t="s">
        <v>37</v>
      </c>
    </row>
    <row r="8">
      <c r="A8" s="4" t="s">
        <v>42</v>
      </c>
      <c r="B8" s="1" t="s">
        <v>43</v>
      </c>
      <c r="C8" s="1" t="s">
        <v>33</v>
      </c>
      <c r="D8" s="0" t="s">
        <v>18</v>
      </c>
      <c r="E8" s="3" t="s">
        <v>44</v>
      </c>
      <c r="F8" s="3" t="s">
        <v>35</v>
      </c>
      <c r="G8" s="3" t="s">
        <v>41</v>
      </c>
      <c r="H8" s="3" t="s">
        <v>22</v>
      </c>
      <c r="O8" s="3" t="s">
        <v>37</v>
      </c>
    </row>
    <row r="9">
      <c r="A9" s="4" t="s">
        <v>45</v>
      </c>
      <c r="B9" s="1" t="s">
        <v>46</v>
      </c>
      <c r="C9" s="1" t="s">
        <v>33</v>
      </c>
      <c r="D9" s="0" t="s">
        <v>18</v>
      </c>
      <c r="E9" s="3" t="s">
        <v>47</v>
      </c>
      <c r="F9" s="3" t="s">
        <v>35</v>
      </c>
      <c r="G9" s="3" t="s">
        <v>41</v>
      </c>
      <c r="H9" s="3" t="s">
        <v>22</v>
      </c>
      <c r="O9" s="3" t="s">
        <v>37</v>
      </c>
    </row>
    <row r="10">
      <c r="A10" s="4" t="s">
        <v>32</v>
      </c>
      <c r="B10" s="1" t="s">
        <v>30</v>
      </c>
      <c r="C10" s="1" t="s">
        <v>33</v>
      </c>
      <c r="D10" s="0" t="s">
        <v>18</v>
      </c>
      <c r="E10" s="3" t="s">
        <v>48</v>
      </c>
      <c r="F10" s="3" t="s">
        <v>35</v>
      </c>
      <c r="G10" s="3" t="s">
        <v>41</v>
      </c>
      <c r="H10" s="3" t="s">
        <v>22</v>
      </c>
      <c r="O10" s="3" t="s">
        <v>37</v>
      </c>
    </row>
    <row r="11">
      <c r="A11" s="4" t="s">
        <v>49</v>
      </c>
      <c r="B11" s="1" t="s">
        <v>50</v>
      </c>
      <c r="C11" s="0" t="s">
        <v>18</v>
      </c>
      <c r="D11" s="0" t="s">
        <v>18</v>
      </c>
      <c r="E11" s="3" t="s">
        <v>51</v>
      </c>
      <c r="F11" s="3" t="s">
        <v>52</v>
      </c>
      <c r="G11" s="3" t="s">
        <v>53</v>
      </c>
      <c r="H11" s="3" t="s">
        <v>22</v>
      </c>
      <c r="O11" s="3" t="s">
        <v>37</v>
      </c>
    </row>
    <row r="12">
      <c r="A12" s="4" t="s">
        <v>54</v>
      </c>
      <c r="B12" s="1" t="s">
        <v>55</v>
      </c>
      <c r="C12" s="1" t="s">
        <v>30</v>
      </c>
      <c r="D12" s="0" t="s">
        <v>18</v>
      </c>
      <c r="E12" s="3" t="s">
        <v>56</v>
      </c>
      <c r="F12" s="3" t="s">
        <v>20</v>
      </c>
      <c r="G12" s="3" t="s">
        <v>57</v>
      </c>
      <c r="H12" s="3" t="s">
        <v>22</v>
      </c>
      <c r="I12" s="3" t="s">
        <v>23</v>
      </c>
      <c r="J12" s="3" t="s">
        <v>23</v>
      </c>
      <c r="K12" s="3" t="s">
        <v>24</v>
      </c>
      <c r="O12" s="3" t="s">
        <v>25</v>
      </c>
    </row>
    <row r="13">
      <c r="A13" s="4" t="s">
        <v>58</v>
      </c>
      <c r="B13" s="1" t="s">
        <v>59</v>
      </c>
      <c r="D13" s="0" t="s">
        <v>60</v>
      </c>
      <c r="E13" s="3" t="s">
        <v>61</v>
      </c>
      <c r="F13" s="3" t="s">
        <v>52</v>
      </c>
      <c r="G13" s="3" t="s">
        <v>62</v>
      </c>
      <c r="O13" s="3" t="s">
        <v>37</v>
      </c>
    </row>
    <row r="14">
      <c r="A14" s="4" t="s">
        <v>63</v>
      </c>
      <c r="B14" s="1" t="s">
        <v>64</v>
      </c>
      <c r="C14" s="0" t="s">
        <v>18</v>
      </c>
      <c r="D14" s="0" t="s">
        <v>18</v>
      </c>
      <c r="E14" s="3" t="s">
        <v>65</v>
      </c>
      <c r="F14" s="3" t="s">
        <v>52</v>
      </c>
      <c r="G14" s="3" t="s">
        <v>62</v>
      </c>
      <c r="H14" s="3" t="s">
        <v>22</v>
      </c>
      <c r="O14" s="3" t="s">
        <v>37</v>
      </c>
    </row>
    <row r="15">
      <c r="A15" s="4" t="s">
        <v>54</v>
      </c>
      <c r="B15" s="1" t="s">
        <v>55</v>
      </c>
      <c r="C15" s="0" t="s">
        <v>18</v>
      </c>
      <c r="D15" s="0" t="s">
        <v>18</v>
      </c>
      <c r="E15" s="3" t="s">
        <v>66</v>
      </c>
      <c r="F15" s="3" t="s">
        <v>52</v>
      </c>
      <c r="G15" s="3" t="s">
        <v>53</v>
      </c>
      <c r="H15" s="3" t="s">
        <v>22</v>
      </c>
      <c r="O15" s="3" t="s">
        <v>37</v>
      </c>
    </row>
    <row r="16">
      <c r="A16" s="4" t="s">
        <v>54</v>
      </c>
      <c r="B16" s="1" t="s">
        <v>55</v>
      </c>
      <c r="C16" s="1" t="s">
        <v>67</v>
      </c>
      <c r="D16" s="0" t="s">
        <v>18</v>
      </c>
      <c r="E16" s="3" t="s">
        <v>68</v>
      </c>
      <c r="F16" s="3" t="s">
        <v>20</v>
      </c>
      <c r="G16" s="3" t="s">
        <v>57</v>
      </c>
      <c r="H16" s="3" t="s">
        <v>22</v>
      </c>
      <c r="I16" s="3" t="s">
        <v>23</v>
      </c>
      <c r="K16" s="3" t="s">
        <v>24</v>
      </c>
      <c r="O16" s="3" t="s">
        <v>25</v>
      </c>
    </row>
    <row r="17">
      <c r="A17" s="4" t="s">
        <v>69</v>
      </c>
      <c r="B17" s="1" t="s">
        <v>70</v>
      </c>
      <c r="C17" s="1" t="s">
        <v>71</v>
      </c>
      <c r="D17" s="0" t="s">
        <v>18</v>
      </c>
      <c r="E17" s="3" t="s">
        <v>72</v>
      </c>
      <c r="F17" s="3" t="s">
        <v>35</v>
      </c>
      <c r="G17" s="3" t="s">
        <v>41</v>
      </c>
      <c r="H17" s="3" t="s">
        <v>22</v>
      </c>
      <c r="O17" s="3" t="s">
        <v>37</v>
      </c>
    </row>
    <row r="18">
      <c r="A18" s="4" t="s">
        <v>32</v>
      </c>
      <c r="B18" s="1" t="s">
        <v>30</v>
      </c>
      <c r="C18" s="1" t="s">
        <v>18</v>
      </c>
      <c r="D18" s="0" t="s">
        <v>18</v>
      </c>
      <c r="E18" s="3" t="s">
        <v>73</v>
      </c>
      <c r="F18" s="3" t="s">
        <v>74</v>
      </c>
      <c r="G18" s="3" t="s">
        <v>75</v>
      </c>
      <c r="H18" s="3" t="s">
        <v>22</v>
      </c>
      <c r="I18" s="3" t="s">
        <v>23</v>
      </c>
      <c r="J18" s="3" t="s">
        <v>23</v>
      </c>
      <c r="K18" s="3" t="s">
        <v>24</v>
      </c>
      <c r="O18" s="3" t="s">
        <v>37</v>
      </c>
    </row>
    <row r="19">
      <c r="A19" s="4" t="s">
        <v>15</v>
      </c>
      <c r="B19" s="1" t="s">
        <v>16</v>
      </c>
      <c r="C19" s="1" t="s">
        <v>30</v>
      </c>
      <c r="D19" s="0" t="s">
        <v>18</v>
      </c>
      <c r="E19" s="3" t="s">
        <v>76</v>
      </c>
      <c r="F19" s="3" t="s">
        <v>20</v>
      </c>
      <c r="G19" s="3" t="s">
        <v>21</v>
      </c>
      <c r="H19" s="3" t="s">
        <v>22</v>
      </c>
      <c r="I19" s="3" t="s">
        <v>23</v>
      </c>
      <c r="J19" s="3" t="s">
        <v>23</v>
      </c>
      <c r="K19" s="3" t="s">
        <v>24</v>
      </c>
      <c r="O19" s="3" t="s">
        <v>25</v>
      </c>
    </row>
    <row r="20">
      <c r="A20" s="4" t="s">
        <v>32</v>
      </c>
      <c r="B20" s="1" t="s">
        <v>77</v>
      </c>
      <c r="C20" s="1" t="s">
        <v>78</v>
      </c>
      <c r="E20" s="3" t="s">
        <v>79</v>
      </c>
      <c r="F20" s="3" t="s">
        <v>35</v>
      </c>
      <c r="G20" s="3" t="s">
        <v>41</v>
      </c>
      <c r="H20" s="3" t="s">
        <v>22</v>
      </c>
      <c r="O20" s="3" t="s">
        <v>37</v>
      </c>
    </row>
    <row r="21">
      <c r="A21" s="4" t="s">
        <v>32</v>
      </c>
      <c r="B21" s="1" t="s">
        <v>77</v>
      </c>
      <c r="E21" s="3" t="s">
        <v>80</v>
      </c>
      <c r="F21" s="3" t="s">
        <v>74</v>
      </c>
      <c r="G21" s="3" t="s">
        <v>75</v>
      </c>
      <c r="H21" s="3" t="s">
        <v>22</v>
      </c>
      <c r="O21" s="3" t="s">
        <v>37</v>
      </c>
    </row>
    <row r="22">
      <c r="A22" s="4" t="s">
        <v>32</v>
      </c>
      <c r="B22" s="1" t="s">
        <v>77</v>
      </c>
      <c r="C22" s="1" t="s">
        <v>78</v>
      </c>
      <c r="E22" s="3" t="s">
        <v>79</v>
      </c>
      <c r="F22" s="3" t="s">
        <v>35</v>
      </c>
      <c r="G22" s="3" t="s">
        <v>41</v>
      </c>
      <c r="H22" s="3" t="s">
        <v>22</v>
      </c>
      <c r="O22" s="3" t="s">
        <v>37</v>
      </c>
    </row>
    <row r="23" ht="16.15" customHeight="1"/>
    <row r="24" ht="16.15" customHeight="1"/>
    <row r="25" ht="16.15" customHeight="1"/>
    <row r="26" ht="16.15" customHeight="1"/>
    <row r="27" ht="16.15" customHeight="1"/>
    <row r="28" ht="16.15" customHeight="1"/>
    <row r="29" ht="16.15" customHeight="1"/>
    <row r="30" ht="16.15" customHeight="1"/>
    <row r="31" ht="16.15" customHeight="1"/>
    <row r="32" ht="16.15" customHeight="1"/>
    <row r="33" ht="16.15" customHeight="1"/>
    <row r="34" ht="16.15" customHeight="1"/>
    <row r="35" ht="16.15" customHeight="1"/>
    <row r="36" ht="16.15" customHeight="1"/>
    <row r="37" ht="16.15" customHeight="1"/>
    <row r="38" ht="16.15" customHeight="1"/>
  </sheetData>
  <hyperlinks>
    <hyperlink ref="A3" location="'OR Index'!ORTable1" display="Grid Table: 'Brand Image1' &amp; 'Brand Image2' &amp; 'Brand Image3' &amp; 'Brand Image4' &amp; 'Brand Image5' &amp; 'Brand Image6' "/>
    <hyperlink ref="A4" location="'OR Index'!ORTable2" display="Grid Table: 'Brand Resonance1' &amp; 'Brand Resonance2' &amp; 'Brand Resonance3' &amp; 'Brand Resonance4' &amp; 'Brand Resonance5' &amp; 'Brand Resonance6' &amp; 'Brand Resonance7' &amp; 'Brand Resonance8' ..."/>
    <hyperlink ref="A5" location="'OR Index'!ORTable3" display="Grid Table: 'Brand Image1' &amp; 'Brand Image2' &amp; 'Brand Image3' &amp; 'Brand Image4' &amp; 'Brand Image5' &amp; 'Brand Image6' "/>
    <hyperlink ref="A6" location="'OR Index'!ORTable4" display="Table: 'Last Purchased'"/>
    <hyperlink ref="A7" location="'OR Index'!ORTable5" display="Table: 'Awareness'"/>
    <hyperlink ref="A8" location="'OR Index'!ORTable6" display="Table: 'Preferred'"/>
    <hyperlink ref="A9" location="'OR Index'!ORTable7" display="Table: 'Most Used'"/>
    <hyperlink ref="A10" location="'OR Index'!ORTable8" display="Table: 'Last Purchased'"/>
    <hyperlink ref="A11" location="'OR Index'!ORTable9" display="Grid Table: 'Awareness' &amp; 'Preferred' &amp; 'Most Used' &amp; 'Last Purchased' "/>
    <hyperlink ref="A12" location="'OR Index'!ORTable10" display="Grid Table: 'Brand Resonance1' &amp; 'Brand Resonance2' &amp; 'Brand Resonance3' &amp; 'Brand Resonance4' &amp; 'Brand Resonance5' "/>
    <hyperlink ref="A13" location="'OR Index'!ORTable13" display="Grid Table: 'Brand Resonance2' &amp; 'Brand Resonance3' &amp; 'Brand Resonance4' &amp; 'Brand Resonance5' "/>
    <hyperlink ref="A14" location="'OR Index'!ORTable14" display="Grid Table: 'Brand Image1' &amp; 'Brand Image2' &amp; 'Brand Image5' &amp; 'Brand Image6' &amp; 'Brand Image7' &amp; 'Brand Image8' &amp; 'Brand Image9' &amp; 'Brand Image10' ..."/>
    <hyperlink ref="A15" location="'OR Index'!ORTable15" display="Grid Table: 'Brand Resonance1' &amp; 'Brand Resonance2' &amp; 'Brand Resonance3' &amp; 'Brand Resonance4' &amp; 'Brand Resonance5' "/>
    <hyperlink ref="A16" location="'OR Index'!ORTable16" display="Grid Table: 'Brand Resonance1' &amp; 'Brand Resonance2' &amp; 'Brand Resonance3' &amp; 'Brand Resonance4' &amp; 'Brand Resonance5' "/>
    <hyperlink ref="A17" location="'OR Index'!ORTable17" display="Table: 'Country'"/>
    <hyperlink ref="A18" location="'OR Index'!ORTable18" display="Table: 'Last Purchased'"/>
    <hyperlink ref="A19" location="'OR Index'!ORTable19" display="Grid Table: 'Brand Image1' &amp; 'Brand Image2' &amp; 'Brand Image3' &amp; 'Brand Image4' &amp; 'Brand Image5' &amp; 'Brand Image6' "/>
    <hyperlink ref="A20" location="'OR Index'!ORTable20" display="Table: 'Last Purchased'"/>
    <hyperlink ref="A21" location="'OR Index'!ORTable21" display="Table: 'Last Purchased'"/>
    <hyperlink ref="A22" location="'OR Index'!ORTable20" display="Table: 'Last Purchased'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3161E-0BFC-4047-B37B-6A0C089737EB}">
  <dimension ref="A2:G20"/>
  <sheetViews>
    <sheetView workbookViewId="0" tabSelected="0">
      <selection activeCell="B4" sqref="B4"/>
    </sheetView>
  </sheetViews>
  <sheetFormatPr defaultRowHeight="14.5" x14ac:dyDescent="0.35"/>
  <cols>
    <col min="1" max="1" width="9.08984375" customWidth="1"/>
    <col min="2" max="2" width="30.6328125" customWidth="1"/>
    <col min="3" max="3" width="13.6328125" customWidth="1"/>
    <col min="4" max="4" width="13.6328125" customWidth="1"/>
    <col min="5" max="5" width="13.6328125" customWidth="1"/>
    <col min="6" max="6" width="30.6328125" customWidth="1"/>
    <col min="7" max="7" width="13.6328125" customWidth="1"/>
    <col min="8" max="12" width="8" customWidth="1"/>
    <col min="13" max="16" width="13.6328125" customWidth="1"/>
  </cols>
  <sheetData>
    <row r="2">
      <c r="B2" s="0" t="s">
        <v>81</v>
      </c>
      <c r="F2" s="0" t="s">
        <v>82</v>
      </c>
    </row>
    <row r="4" ht="35" customHeight="1">
      <c r="B4" s="88" t="s">
        <v>83</v>
      </c>
      <c r="C4" s="88"/>
      <c r="F4" s="88" t="s">
        <v>84</v>
      </c>
      <c r="G4" s="88"/>
    </row>
    <row r="5" ht="17" customHeight="1">
      <c r="B5" s="62"/>
      <c r="C5" s="61" t="s">
        <v>85</v>
      </c>
      <c r="F5" s="66" t="s">
        <v>60</v>
      </c>
      <c r="G5" s="85">
        <v>299.90574434137721</v>
      </c>
    </row>
    <row r="6" ht="17" customHeight="1">
      <c r="B6" s="66" t="s">
        <v>86</v>
      </c>
      <c r="C6" s="69">
        <v>1</v>
      </c>
      <c r="F6" s="84" t="s">
        <v>87</v>
      </c>
      <c r="G6" s="82">
        <v>298</v>
      </c>
    </row>
    <row r="7" ht="17" customHeight="1">
      <c r="B7" s="84" t="s">
        <v>87</v>
      </c>
      <c r="C7" s="82">
        <v>298</v>
      </c>
    </row>
    <row r="8" ht="17" customHeight="1"/>
    <row r="9" ht="17" customHeight="1"/>
    <row r="10" ht="17" customHeight="1"/>
    <row r="11" ht="17" customHeight="1"/>
    <row r="12" ht="17" customHeight="1"/>
    <row r="13" ht="17" customHeight="1"/>
    <row r="14" ht="17" customHeight="1"/>
    <row r="15" ht="17" customHeight="1"/>
    <row r="16" ht="17" customHeight="1"/>
    <row r="17">
      <c r="B17" s="0" t="s">
        <v>88</v>
      </c>
    </row>
    <row r="20">
      <c r="B20" s="0" t="s">
        <v>89</v>
      </c>
    </row>
  </sheetData>
  <mergeCells>
    <mergeCell ref="B4:C4"/>
    <mergeCell ref="F4:G4"/>
  </mergeCells>
  <pageMargins left="0.7" right="0.7" top="0.75" bottom="0.75" header="0.3" footer="0.3"/>
  <pageSetup paperSize="9" orientation="portrait"/>
  <headerFooter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E7AE6-48AF-4A72-A2B1-167FADC72557}">
  <dimension ref="A2:L56"/>
  <sheetViews>
    <sheetView zoomScale="80" zoomScaleNormal="80" workbookViewId="0" tabSelected="0">
      <selection activeCell="B43" sqref="B43"/>
    </sheetView>
  </sheetViews>
  <sheetFormatPr defaultRowHeight="14.5" x14ac:dyDescent="0.35"/>
  <cols>
    <col min="1" max="1" width="9.1796875" customWidth="1"/>
    <col min="2" max="2" width="30.6328125" customWidth="1"/>
    <col min="3" max="12" width="13.6328125" customWidth="1"/>
  </cols>
  <sheetData>
    <row r="2" ht="35" customHeight="1">
      <c r="B2" s="62" t="s">
        <v>18</v>
      </c>
      <c r="C2" s="62" t="s">
        <v>60</v>
      </c>
      <c r="D2" s="62" t="s">
        <v>90</v>
      </c>
      <c r="E2" s="62" t="s">
        <v>91</v>
      </c>
      <c r="F2" s="62" t="s">
        <v>92</v>
      </c>
      <c r="G2" s="62" t="s">
        <v>93</v>
      </c>
      <c r="H2" s="61" t="s">
        <v>94</v>
      </c>
    </row>
    <row r="3" ht="22.75" customHeight="1">
      <c r="B3" s="66" t="s">
        <v>95</v>
      </c>
      <c r="C3" s="68">
        <v>0.782517151532128</v>
      </c>
      <c r="D3" s="68">
        <v>0.81253196194069433</v>
      </c>
      <c r="E3" s="68">
        <v>0.76097583791763068</v>
      </c>
      <c r="F3" s="68">
        <v>0.712814249099765</v>
      </c>
      <c r="G3" s="68">
        <v>0.76698694079558594</v>
      </c>
      <c r="H3" s="69">
        <v>0.79144310267072815</v>
      </c>
    </row>
    <row r="4" ht="22.75" customHeight="1">
      <c r="B4" s="66" t="s">
        <v>96</v>
      </c>
      <c r="C4" s="68">
        <v>0.7300958102688917</v>
      </c>
      <c r="D4" s="68">
        <v>0.72196988313554944</v>
      </c>
      <c r="E4" s="68">
        <v>0.75170741465917645</v>
      </c>
      <c r="F4" s="68">
        <v>0.70881693644336086</v>
      </c>
      <c r="G4" s="68">
        <v>0.71079342101498943</v>
      </c>
      <c r="H4" s="69">
        <v>0.75449969142672924</v>
      </c>
    </row>
    <row r="5" ht="22.75" customHeight="1">
      <c r="B5" s="66" t="s">
        <v>97</v>
      </c>
      <c r="C5" s="68">
        <v>0.71744085247495482</v>
      </c>
      <c r="D5" s="68">
        <v>0.67987205548503826</v>
      </c>
      <c r="E5" s="68">
        <v>0.652485288362037</v>
      </c>
      <c r="F5" s="68">
        <v>0.704788130101043</v>
      </c>
      <c r="G5" s="68">
        <v>0.70600347514231787</v>
      </c>
      <c r="H5" s="69">
        <v>0.68757300528006859</v>
      </c>
    </row>
    <row r="6" ht="22.75" customHeight="1">
      <c r="B6" s="66" t="s">
        <v>98</v>
      </c>
      <c r="C6" s="68">
        <v>0.68484925493063731</v>
      </c>
      <c r="D6" s="68">
        <v>0.6146501327281646</v>
      </c>
      <c r="E6" s="68">
        <v>0.70631467113100976</v>
      </c>
      <c r="F6" s="68">
        <v>0.67752997587744734</v>
      </c>
      <c r="G6" s="68">
        <v>0.64509105993533788</v>
      </c>
      <c r="H6" s="69">
        <v>0.72590381897910716</v>
      </c>
    </row>
    <row r="7" ht="22.75" customHeight="1">
      <c r="B7" s="66" t="s">
        <v>99</v>
      </c>
      <c r="C7" s="68">
        <v>0.61597197117236668</v>
      </c>
      <c r="D7" s="68">
        <v>0.63663901170528636</v>
      </c>
      <c r="E7" s="68">
        <v>0.68670211452088392</v>
      </c>
      <c r="F7" s="68">
        <v>0.657957123448803</v>
      </c>
      <c r="G7" s="72">
        <v>0.51824904481807643</v>
      </c>
      <c r="H7" s="69">
        <v>0.60277931209763147</v>
      </c>
    </row>
    <row r="8" ht="22.75" customHeight="1">
      <c r="B8" s="67" t="s">
        <v>100</v>
      </c>
      <c r="C8" s="70">
        <v>0.60851378181745441</v>
      </c>
      <c r="D8" s="70">
        <v>0.65069501618056036</v>
      </c>
      <c r="E8" s="70">
        <v>0.63890310202779887</v>
      </c>
      <c r="F8" s="87">
        <v>0.71907125475769273</v>
      </c>
      <c r="G8" s="70">
        <v>0.63863391424103566</v>
      </c>
      <c r="H8" s="71">
        <v>0.67749040097755331</v>
      </c>
    </row>
    <row r="12">
      <c r="B12" s="0" t="s">
        <v>101</v>
      </c>
    </row>
    <row r="13" ht="35" customHeight="1">
      <c r="B13" s="62" t="s">
        <v>18</v>
      </c>
      <c r="C13" s="62" t="s">
        <v>60</v>
      </c>
      <c r="D13" s="62" t="s">
        <v>102</v>
      </c>
      <c r="E13" s="62" t="s">
        <v>103</v>
      </c>
      <c r="F13" s="61" t="s">
        <v>104</v>
      </c>
    </row>
    <row r="14" ht="23" customHeight="1">
      <c r="B14" s="66" t="s">
        <v>95</v>
      </c>
      <c r="C14" s="68">
        <v>0.782517151532128</v>
      </c>
      <c r="D14" s="68">
        <v>0.085869191461024119</v>
      </c>
      <c r="E14" s="68">
        <v>0.018341951006883739</v>
      </c>
      <c r="F14" s="69">
        <v>0.019336623633416927</v>
      </c>
    </row>
    <row r="15" ht="23" customHeight="1">
      <c r="B15" s="66" t="s">
        <v>96</v>
      </c>
      <c r="C15" s="68">
        <v>0.7300958102688917</v>
      </c>
      <c r="D15" s="68">
        <v>-0.053038977356053008</v>
      </c>
      <c r="E15" s="68">
        <v>0.0070734418492379714</v>
      </c>
      <c r="F15" s="69">
        <v>-0.010680230945434133</v>
      </c>
    </row>
    <row r="16" ht="23" customHeight="1">
      <c r="B16" s="66" t="s">
        <v>97</v>
      </c>
      <c r="C16" s="68">
        <v>0.71744085247495482</v>
      </c>
      <c r="D16" s="68">
        <v>-0.02103017524749784</v>
      </c>
      <c r="E16" s="72">
        <v>0.068805956651087574</v>
      </c>
      <c r="F16" s="73">
        <v>0.061053712124568116</v>
      </c>
    </row>
    <row r="17" ht="23" customHeight="1">
      <c r="B17" s="66" t="s">
        <v>98</v>
      </c>
      <c r="C17" s="68">
        <v>0.68484925493063731</v>
      </c>
      <c r="D17" s="72">
        <v>0.16958725828367005</v>
      </c>
      <c r="E17" s="68">
        <v>0.024842188676499788</v>
      </c>
      <c r="F17" s="69">
        <v>0.035910888097964055</v>
      </c>
    </row>
    <row r="18" ht="23" customHeight="1">
      <c r="B18" s="66" t="s">
        <v>99</v>
      </c>
      <c r="C18" s="68">
        <v>0.61597197117236668</v>
      </c>
      <c r="D18" s="68">
        <v>0.018660261800400146</v>
      </c>
      <c r="E18" s="68">
        <v>0.041419309282896055</v>
      </c>
      <c r="F18" s="69">
        <v>-0.04767462443337489</v>
      </c>
    </row>
    <row r="19" ht="23" customHeight="1">
      <c r="B19" s="67" t="s">
        <v>100</v>
      </c>
      <c r="C19" s="70">
        <v>0.60851378181745441</v>
      </c>
      <c r="D19" s="70">
        <v>-0.037464013667941054</v>
      </c>
      <c r="E19" s="70">
        <v>0.031072579392838917</v>
      </c>
      <c r="F19" s="71">
        <v>0.015537074102385584</v>
      </c>
    </row>
    <row r="22">
      <c r="B22" s="9" t="s">
        <v>105</v>
      </c>
    </row>
    <row r="23" ht="35" customHeight="1">
      <c r="B23" s="5" t="s">
        <v>18</v>
      </c>
      <c r="C23" s="10" t="s">
        <v>60</v>
      </c>
      <c r="D23" s="10" t="s">
        <v>90</v>
      </c>
      <c r="E23" s="10" t="s">
        <v>91</v>
      </c>
      <c r="F23" s="10" t="s">
        <v>92</v>
      </c>
      <c r="G23" s="10" t="s">
        <v>93</v>
      </c>
      <c r="H23" s="11" t="s">
        <v>94</v>
      </c>
      <c r="I23" s="6" t="s">
        <v>87</v>
      </c>
    </row>
    <row r="24" ht="23" customHeight="1">
      <c r="B24" s="9" t="s">
        <v>95</v>
      </c>
      <c r="C24" s="56">
        <v>3</v>
      </c>
      <c r="D24" s="19">
        <v>1</v>
      </c>
      <c r="E24" s="19">
        <v>5</v>
      </c>
      <c r="F24" s="19">
        <v>6</v>
      </c>
      <c r="G24" s="19">
        <v>4</v>
      </c>
      <c r="H24" s="20">
        <v>2</v>
      </c>
      <c r="I24" s="14">
        <v>1187</v>
      </c>
    </row>
    <row r="25" ht="23" customHeight="1">
      <c r="B25" s="7" t="s">
        <v>96</v>
      </c>
      <c r="C25" s="57">
        <v>3</v>
      </c>
      <c r="D25" s="15">
        <v>4</v>
      </c>
      <c r="E25" s="15">
        <v>2</v>
      </c>
      <c r="F25" s="15">
        <v>6</v>
      </c>
      <c r="G25" s="15">
        <v>5</v>
      </c>
      <c r="H25" s="16">
        <v>1</v>
      </c>
      <c r="I25" s="12">
        <v>1187</v>
      </c>
    </row>
    <row r="26" ht="23" customHeight="1">
      <c r="B26" s="7" t="s">
        <v>97</v>
      </c>
      <c r="C26" s="57">
        <v>1</v>
      </c>
      <c r="D26" s="15">
        <v>5</v>
      </c>
      <c r="E26" s="15">
        <v>6</v>
      </c>
      <c r="F26" s="15">
        <v>3</v>
      </c>
      <c r="G26" s="15">
        <v>2</v>
      </c>
      <c r="H26" s="16">
        <v>4</v>
      </c>
      <c r="I26" s="12">
        <v>1187</v>
      </c>
    </row>
    <row r="27" ht="22.75" customHeight="1">
      <c r="B27" s="7" t="s">
        <v>98</v>
      </c>
      <c r="C27" s="57">
        <v>3</v>
      </c>
      <c r="D27" s="15">
        <v>6</v>
      </c>
      <c r="E27" s="15">
        <v>2</v>
      </c>
      <c r="F27" s="15">
        <v>4</v>
      </c>
      <c r="G27" s="15">
        <v>5</v>
      </c>
      <c r="H27" s="16">
        <v>1</v>
      </c>
      <c r="I27" s="12">
        <v>1187</v>
      </c>
    </row>
    <row r="28" ht="22.75" customHeight="1">
      <c r="B28" s="8" t="s">
        <v>99</v>
      </c>
      <c r="C28" s="58">
        <v>4</v>
      </c>
      <c r="D28" s="17">
        <v>3</v>
      </c>
      <c r="E28" s="17">
        <v>1</v>
      </c>
      <c r="F28" s="17">
        <v>2</v>
      </c>
      <c r="G28" s="17">
        <v>6</v>
      </c>
      <c r="H28" s="18">
        <v>5</v>
      </c>
      <c r="I28" s="13">
        <v>1187</v>
      </c>
    </row>
    <row r="29" ht="22.75" customHeight="1">
      <c r="B29" s="9" t="s">
        <v>100</v>
      </c>
      <c r="C29" s="56">
        <v>6</v>
      </c>
      <c r="D29" s="19">
        <v>3</v>
      </c>
      <c r="E29" s="19">
        <v>4</v>
      </c>
      <c r="F29" s="19">
        <v>1</v>
      </c>
      <c r="G29" s="19">
        <v>5</v>
      </c>
      <c r="H29" s="20">
        <v>2</v>
      </c>
      <c r="I29" s="14">
        <v>1187</v>
      </c>
    </row>
    <row r="30" ht="15" customHeight="1"/>
    <row r="31" ht="15" customHeight="1"/>
    <row r="32" ht="15" customHeight="1"/>
    <row r="33" ht="17.75" customHeight="1">
      <c r="B33" s="22"/>
      <c r="C33" s="23" t="str">
        <f ref="C33:F39" t="shared" si="0">C13</f>
        <v>Duff Beer</v>
      </c>
      <c r="D33" s="23" t="str">
        <f t="shared" si="0"/>
        <v>2018</v>
      </c>
      <c r="E33" s="23" t="str">
        <f t="shared" si="0"/>
        <v>Average</v>
      </c>
      <c r="F33" s="23" t="str">
        <f t="shared" si="0"/>
        <v>Global</v>
      </c>
      <c r="G33" s="22" t="str">
        <f ref="G33:K39" t="shared" si="1">D2</f>
        <v>Alamo Beer</v>
      </c>
      <c r="H33" s="23" t="str">
        <f t="shared" si="1"/>
        <v>Cerveza Chango</v>
      </c>
      <c r="I33" s="23" t="str">
        <f t="shared" si="1"/>
        <v>Ephraim Monk</v>
      </c>
      <c r="J33" s="23" t="str">
        <f t="shared" si="1"/>
        <v>LøBrau</v>
      </c>
      <c r="K33" s="24" t="str">
        <f t="shared" si="1"/>
        <v>Patriot Ale</v>
      </c>
      <c r="L33" s="3"/>
    </row>
    <row r="34" ht="17.75" customHeight="1">
      <c r="B34" s="25" t="str">
        <f ref="B34:B39" t="shared" si="2">B14</f>
        <v>This is a brand I can trust</v>
      </c>
      <c r="C34" s="26">
        <f t="shared" si="0"/>
        <v>0.782517151532128</v>
      </c>
      <c r="D34" s="33">
        <f t="shared" si="0"/>
        <v>0.085869191461024119</v>
      </c>
      <c r="E34" s="33">
        <f t="shared" si="0"/>
        <v>0.018341951006883739</v>
      </c>
      <c r="F34" s="33">
        <f t="shared" si="0"/>
        <v>0.019336623633416927</v>
      </c>
      <c r="G34" s="39">
        <f t="shared" si="1"/>
        <v>0.81253196194069433</v>
      </c>
      <c r="H34" s="26">
        <f t="shared" si="1"/>
        <v>0.76097583791763068</v>
      </c>
      <c r="I34" s="26">
        <f t="shared" si="1"/>
        <v>0.712814249099765</v>
      </c>
      <c r="J34" s="26">
        <f t="shared" si="1"/>
        <v>0.76698694079558594</v>
      </c>
      <c r="K34" s="27">
        <f t="shared" si="1"/>
        <v>0.79144310267072815</v>
      </c>
    </row>
    <row r="35" ht="17.75" customHeight="1">
      <c r="B35" s="25" t="str">
        <f t="shared" si="2"/>
        <v>This brand stands for excellent beer</v>
      </c>
      <c r="C35" s="26">
        <f t="shared" si="0"/>
        <v>0.7300958102688917</v>
      </c>
      <c r="D35" s="38">
        <f t="shared" si="0"/>
        <v>-0.053038977356053008</v>
      </c>
      <c r="E35" s="33">
        <f t="shared" si="0"/>
        <v>0.0070734418492379714</v>
      </c>
      <c r="F35" s="38">
        <f t="shared" si="0"/>
        <v>-0.010680230945434133</v>
      </c>
      <c r="G35" s="39">
        <f t="shared" si="1"/>
        <v>0.72196988313554944</v>
      </c>
      <c r="H35" s="26">
        <f t="shared" si="1"/>
        <v>0.75170741465917645</v>
      </c>
      <c r="I35" s="26">
        <f t="shared" si="1"/>
        <v>0.70881693644336086</v>
      </c>
      <c r="J35" s="26">
        <f t="shared" si="1"/>
        <v>0.71079342101498943</v>
      </c>
      <c r="K35" s="27">
        <f t="shared" si="1"/>
        <v>0.75449969142672924</v>
      </c>
    </row>
    <row r="36" ht="17.75" customHeight="1">
      <c r="B36" s="25" t="str">
        <f t="shared" si="2"/>
        <v>This brand offers excellent value for money</v>
      </c>
      <c r="C36" s="26">
        <f t="shared" si="0"/>
        <v>0.71744085247495482</v>
      </c>
      <c r="D36" s="38">
        <f t="shared" si="0"/>
        <v>-0.02103017524749784</v>
      </c>
      <c r="E36" s="37">
        <f t="shared" si="0"/>
        <v>0.068805956651087574</v>
      </c>
      <c r="F36" s="37">
        <f t="shared" si="0"/>
        <v>0.061053712124568116</v>
      </c>
      <c r="G36" s="39">
        <f t="shared" si="1"/>
        <v>0.67987205548503826</v>
      </c>
      <c r="H36" s="26">
        <f t="shared" si="1"/>
        <v>0.652485288362037</v>
      </c>
      <c r="I36" s="26">
        <f t="shared" si="1"/>
        <v>0.704788130101043</v>
      </c>
      <c r="J36" s="26">
        <f t="shared" si="1"/>
        <v>0.70600347514231787</v>
      </c>
      <c r="K36" s="27">
        <f t="shared" si="1"/>
        <v>0.68757300528006859</v>
      </c>
    </row>
    <row r="37" ht="17.75" customHeight="1">
      <c r="B37" s="25" t="str">
        <f t="shared" si="2"/>
        <v>This brand is more desirable than other</v>
      </c>
      <c r="C37" s="26">
        <f t="shared" si="0"/>
        <v>0.68484925493063731</v>
      </c>
      <c r="D37" s="37">
        <f t="shared" si="0"/>
        <v>0.16958725828367005</v>
      </c>
      <c r="E37" s="33">
        <f t="shared" si="0"/>
        <v>0.024842188676499788</v>
      </c>
      <c r="F37" s="33">
        <f t="shared" si="0"/>
        <v>0.035910888097964055</v>
      </c>
      <c r="G37" s="39">
        <f t="shared" si="1"/>
        <v>0.6146501327281646</v>
      </c>
      <c r="H37" s="26">
        <f t="shared" si="1"/>
        <v>0.70631467113100976</v>
      </c>
      <c r="I37" s="26">
        <f t="shared" si="1"/>
        <v>0.67752997587744734</v>
      </c>
      <c r="J37" s="26">
        <f t="shared" si="1"/>
        <v>0.64509105993533788</v>
      </c>
      <c r="K37" s="27">
        <f t="shared" si="1"/>
        <v>0.72590381897910716</v>
      </c>
    </row>
    <row r="38" ht="18" customHeight="1">
      <c r="B38" s="25" t="str">
        <f t="shared" si="2"/>
        <v>I see this brand everywhere</v>
      </c>
      <c r="C38" s="26">
        <f t="shared" si="0"/>
        <v>0.61597197117236668</v>
      </c>
      <c r="D38" s="33">
        <f t="shared" si="0"/>
        <v>0.018660261800400146</v>
      </c>
      <c r="E38" s="33">
        <f t="shared" si="0"/>
        <v>0.041419309282896055</v>
      </c>
      <c r="F38" s="38">
        <f t="shared" si="0"/>
        <v>-0.04767462443337489</v>
      </c>
      <c r="G38" s="39">
        <f t="shared" si="1"/>
        <v>0.63663901170528636</v>
      </c>
      <c r="H38" s="26">
        <f t="shared" si="1"/>
        <v>0.68670211452088392</v>
      </c>
      <c r="I38" s="26">
        <f t="shared" si="1"/>
        <v>0.657957123448803</v>
      </c>
      <c r="J38" s="42">
        <f t="shared" si="1"/>
        <v>0.51824904481807643</v>
      </c>
      <c r="K38" s="27">
        <f t="shared" si="1"/>
        <v>0.60277931209763147</v>
      </c>
    </row>
    <row r="39" ht="18" customHeight="1">
      <c r="B39" s="28" t="str">
        <f t="shared" si="2"/>
        <v>This brand really understands me and cares about me</v>
      </c>
      <c r="C39" s="34">
        <f t="shared" si="0"/>
        <v>0.60851378181745441</v>
      </c>
      <c r="D39" s="35">
        <f t="shared" si="0"/>
        <v>-0.037464013667941054</v>
      </c>
      <c r="E39" s="36">
        <f t="shared" si="0"/>
        <v>0.031072579392838917</v>
      </c>
      <c r="F39" s="36">
        <f t="shared" si="0"/>
        <v>0.015537074102385584</v>
      </c>
      <c r="G39" s="40">
        <f t="shared" si="1"/>
        <v>0.65069501618056036</v>
      </c>
      <c r="H39" s="34">
        <f t="shared" si="1"/>
        <v>0.63890310202779887</v>
      </c>
      <c r="I39" s="43">
        <f t="shared" si="1"/>
        <v>0.71907125475769273</v>
      </c>
      <c r="J39" s="34">
        <f t="shared" si="1"/>
        <v>0.63863391424103566</v>
      </c>
      <c r="K39" s="41">
        <f t="shared" si="1"/>
        <v>0.67749040097755331</v>
      </c>
    </row>
    <row r="43" ht="35" customHeight="1">
      <c r="B43" s="65" t="s">
        <v>97</v>
      </c>
      <c r="C43" s="62" t="s">
        <v>62</v>
      </c>
      <c r="D43" s="61" t="s">
        <v>57</v>
      </c>
    </row>
    <row r="44" ht="23" customHeight="1">
      <c r="B44" s="66" t="s">
        <v>106</v>
      </c>
      <c r="C44" s="79">
        <v>0.53101615406984526</v>
      </c>
      <c r="D44" s="75">
        <v>3.8585556908894909</v>
      </c>
    </row>
    <row r="45" ht="23" customHeight="1">
      <c r="B45" s="66" t="s">
        <v>107</v>
      </c>
      <c r="C45" s="79">
        <v>0.52308377900030456</v>
      </c>
      <c r="D45" s="75">
        <v>3.9262005059069085</v>
      </c>
    </row>
    <row r="46" ht="23" customHeight="1">
      <c r="B46" s="66" t="s">
        <v>108</v>
      </c>
      <c r="C46" s="79">
        <v>0.51731858998313784</v>
      </c>
      <c r="D46" s="75">
        <v>3.935999717908794</v>
      </c>
    </row>
    <row r="47" ht="23" customHeight="1">
      <c r="B47" s="66" t="s">
        <v>100</v>
      </c>
      <c r="C47" s="79">
        <v>0.51185786376491049</v>
      </c>
      <c r="D47" s="75">
        <v>3.7138401869167779</v>
      </c>
    </row>
    <row r="48" ht="23" customHeight="1">
      <c r="B48" s="66" t="s">
        <v>95</v>
      </c>
      <c r="C48" s="79">
        <v>0.50206572299216445</v>
      </c>
      <c r="D48" s="75">
        <v>3.9910241795694712</v>
      </c>
    </row>
    <row r="49" ht="23" customHeight="1">
      <c r="B49" s="66" t="s">
        <v>109</v>
      </c>
      <c r="C49" s="79">
        <v>0.49527985156765236</v>
      </c>
      <c r="D49" s="75">
        <v>3.8454649625319806</v>
      </c>
    </row>
    <row r="50" ht="23" customHeight="1">
      <c r="B50" s="66" t="s">
        <v>110</v>
      </c>
      <c r="C50" s="79">
        <v>0.46603685392419991</v>
      </c>
      <c r="D50" s="75">
        <v>3.7439151878171963</v>
      </c>
    </row>
    <row r="51" ht="23" customHeight="1">
      <c r="B51" s="66" t="s">
        <v>96</v>
      </c>
      <c r="C51" s="79">
        <v>0.46418109090783843</v>
      </c>
      <c r="D51" s="75">
        <v>3.904180390798321</v>
      </c>
    </row>
    <row r="52" ht="23" customHeight="1">
      <c r="B52" s="66" t="s">
        <v>111</v>
      </c>
      <c r="C52" s="79">
        <v>0.46012361659351259</v>
      </c>
      <c r="D52" s="75">
        <v>3.9213303779336739</v>
      </c>
    </row>
    <row r="53" ht="23" customHeight="1">
      <c r="B53" s="66" t="s">
        <v>112</v>
      </c>
      <c r="C53" s="79">
        <v>0.44560285155643553</v>
      </c>
      <c r="D53" s="75">
        <v>3.9414478490181417</v>
      </c>
    </row>
    <row r="54" ht="23" customHeight="1">
      <c r="B54" s="66" t="s">
        <v>98</v>
      </c>
      <c r="C54" s="79">
        <v>0.41778182829831062</v>
      </c>
      <c r="D54" s="75">
        <v>3.795527327938585</v>
      </c>
    </row>
    <row r="55" ht="23" customHeight="1">
      <c r="B55" s="66" t="s">
        <v>113</v>
      </c>
      <c r="C55" s="79">
        <v>0.37524199126844382</v>
      </c>
      <c r="D55" s="75">
        <v>3.8007339575912673</v>
      </c>
    </row>
    <row r="56" ht="23" customHeight="1">
      <c r="B56" s="67" t="s">
        <v>99</v>
      </c>
      <c r="C56" s="80">
        <v>0.34617268335906243</v>
      </c>
      <c r="D56" s="77">
        <v>3.6755211978334668</v>
      </c>
    </row>
    <row r="57" ht="23" customHeight="1"/>
    <row r="58" ht="16" customHeight="1"/>
    <row r="59" ht="16" customHeight="1"/>
  </sheetData>
  <conditionalFormatting sqref="D14:F19">
    <cfRule type="cellIs" dxfId="0" priority="2" stopIfTrue="1" operator="lessThan">
      <formula>0</formula>
    </cfRule>
    <cfRule type="cellIs" dxfId="0" priority="3" operator="greaterThan">
      <formula>0</formula>
    </cfRule>
  </conditionalFormatting>
  <conditionalFormatting sqref="B33">
    <cfRule type="expression" priority="4" stopIfTrue="1">
      <formula>B13</formula>
    </cfRule>
  </conditionalFormatting>
  <pageMargins left="0.7" right="0.7" top="0.75" bottom="0.75" header="0.3" footer="0.3"/>
  <pageSetup paperSize="9" orientation="portrait"/>
  <headerFooter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906BC-13D5-42DA-82FD-6FD9F6913B1A}">
  <dimension ref="A2:N42"/>
  <sheetViews>
    <sheetView workbookViewId="0" tabSelected="0">
      <selection activeCell="B30" sqref="B30"/>
    </sheetView>
  </sheetViews>
  <sheetFormatPr defaultRowHeight="14.5" x14ac:dyDescent="0.35"/>
  <cols>
    <col min="1" max="1" width="9.1796875" customWidth="1"/>
    <col min="2" max="2" width="41.6328125" customWidth="1"/>
    <col min="3" max="14" width="13.6328125" customWidth="1"/>
    <col min="17" max="18" width="8" customWidth="1"/>
  </cols>
  <sheetData>
    <row r="2" ht="35" customHeight="1">
      <c r="B2" s="62" t="s">
        <v>18</v>
      </c>
      <c r="C2" s="62" t="s">
        <v>114</v>
      </c>
      <c r="D2" s="62" t="s">
        <v>115</v>
      </c>
      <c r="E2" s="62" t="s">
        <v>60</v>
      </c>
      <c r="F2" s="62" t="s">
        <v>116</v>
      </c>
      <c r="G2" s="61" t="s">
        <v>117</v>
      </c>
    </row>
    <row r="3" ht="22.75" customHeight="1">
      <c r="B3" s="66" t="s">
        <v>118</v>
      </c>
      <c r="C3" s="63" t="s">
        <v>93</v>
      </c>
      <c r="D3" s="78">
        <v>1.2131992263561282</v>
      </c>
      <c r="E3" s="74">
        <v>1.28275468009618</v>
      </c>
      <c r="F3" s="74">
        <v>1.5115688157744602</v>
      </c>
      <c r="G3" s="75" t="s">
        <v>90</v>
      </c>
    </row>
    <row r="4" ht="22.75" customHeight="1">
      <c r="B4" s="66" t="s">
        <v>119</v>
      </c>
      <c r="C4" s="63" t="s">
        <v>92</v>
      </c>
      <c r="D4" s="78">
        <v>1.286479893740242</v>
      </c>
      <c r="E4" s="74">
        <v>1.4576865358986457</v>
      </c>
      <c r="F4" s="74">
        <v>1.6127602666192427</v>
      </c>
      <c r="G4" s="75" t="s">
        <v>90</v>
      </c>
    </row>
    <row r="5" ht="22.75" customHeight="1">
      <c r="B5" s="66" t="s">
        <v>120</v>
      </c>
      <c r="C5" s="63" t="s">
        <v>93</v>
      </c>
      <c r="D5" s="74">
        <v>0.85649201522452656</v>
      </c>
      <c r="E5" s="74">
        <v>1.1108561709025768</v>
      </c>
      <c r="F5" s="74">
        <v>1.1784420229204751</v>
      </c>
      <c r="G5" s="75" t="s">
        <v>94</v>
      </c>
    </row>
    <row r="6" ht="22.75" customHeight="1">
      <c r="B6" s="66" t="s">
        <v>121</v>
      </c>
      <c r="C6" s="63" t="s">
        <v>93</v>
      </c>
      <c r="D6" s="74">
        <v>0.4445289354523756</v>
      </c>
      <c r="E6" s="74">
        <v>0.65916492522368764</v>
      </c>
      <c r="F6" s="74">
        <v>0.80610891145001018</v>
      </c>
      <c r="G6" s="75" t="s">
        <v>92</v>
      </c>
    </row>
    <row r="7" ht="22.75" customHeight="1">
      <c r="B7" s="67" t="s">
        <v>122</v>
      </c>
      <c r="C7" s="64" t="s">
        <v>90</v>
      </c>
      <c r="D7" s="76">
        <v>0.742227809556001</v>
      </c>
      <c r="E7" s="76">
        <v>0.88217935618095944</v>
      </c>
      <c r="F7" s="76">
        <v>0.89031278201343378</v>
      </c>
      <c r="G7" s="77" t="s">
        <v>92</v>
      </c>
    </row>
    <row r="8" ht="15" customHeight="1"/>
    <row r="9" ht="15" customHeight="1"/>
    <row r="10" ht="15" customHeight="1"/>
    <row r="11" ht="35" customHeight="1">
      <c r="B11" s="65" t="s">
        <v>18</v>
      </c>
      <c r="C11" s="62" t="s">
        <v>123</v>
      </c>
      <c r="D11" s="62" t="s">
        <v>124</v>
      </c>
      <c r="E11" s="62" t="s">
        <v>125</v>
      </c>
      <c r="F11" s="62" t="s">
        <v>126</v>
      </c>
      <c r="G11" s="62" t="s">
        <v>127</v>
      </c>
      <c r="H11" s="62" t="s">
        <v>128</v>
      </c>
      <c r="I11" s="62" t="s">
        <v>129</v>
      </c>
      <c r="J11" s="62" t="s">
        <v>57</v>
      </c>
      <c r="K11" s="61" t="s">
        <v>87</v>
      </c>
    </row>
    <row r="12" ht="22.75" customHeight="1">
      <c r="B12" s="66" t="s">
        <v>118</v>
      </c>
      <c r="C12" s="68">
        <v>0</v>
      </c>
      <c r="D12" s="68">
        <v>0.025278151503640638</v>
      </c>
      <c r="E12" s="68">
        <v>0.025343798987066939</v>
      </c>
      <c r="F12" s="68">
        <v>0.16762888729432679</v>
      </c>
      <c r="G12" s="68">
        <v>0.29351242063607669</v>
      </c>
      <c r="H12" s="68">
        <v>0.39956786328221339</v>
      </c>
      <c r="I12" s="68">
        <v>0.088668878296674733</v>
      </c>
      <c r="J12" s="74">
        <v>1.28275468009618</v>
      </c>
      <c r="K12" s="81">
        <v>298</v>
      </c>
    </row>
    <row r="13" ht="22.75" customHeight="1">
      <c r="B13" s="66" t="s">
        <v>119</v>
      </c>
      <c r="C13" s="68">
        <v>0</v>
      </c>
      <c r="D13" s="68">
        <v>0.020904054441249625</v>
      </c>
      <c r="E13" s="68">
        <v>0.010979872627654099</v>
      </c>
      <c r="F13" s="68">
        <v>0.1360211641389964</v>
      </c>
      <c r="G13" s="68">
        <v>0.26477891482489563</v>
      </c>
      <c r="H13" s="68">
        <v>0.456252379317707</v>
      </c>
      <c r="I13" s="68">
        <v>0.11106361464949623</v>
      </c>
      <c r="J13" s="74">
        <v>1.4576865358986457</v>
      </c>
      <c r="K13" s="81">
        <v>298</v>
      </c>
    </row>
    <row r="14" ht="22.75" customHeight="1">
      <c r="B14" s="66" t="s">
        <v>120</v>
      </c>
      <c r="C14" s="68">
        <v>0</v>
      </c>
      <c r="D14" s="68">
        <v>0.044005983504075988</v>
      </c>
      <c r="E14" s="68">
        <v>0.033319789572114587</v>
      </c>
      <c r="F14" s="68">
        <v>0.1826094648401366</v>
      </c>
      <c r="G14" s="68">
        <v>0.33165904643690208</v>
      </c>
      <c r="H14" s="68">
        <v>0.32468826589436889</v>
      </c>
      <c r="I14" s="68">
        <v>0.0837174497524012</v>
      </c>
      <c r="J14" s="74">
        <v>1.1108561709025768</v>
      </c>
      <c r="K14" s="81">
        <v>298</v>
      </c>
    </row>
    <row r="15" ht="22.75" customHeight="1">
      <c r="B15" s="66" t="s">
        <v>121</v>
      </c>
      <c r="C15" s="68">
        <v>0.0097715448528034963</v>
      </c>
      <c r="D15" s="68">
        <v>0.079120404765157942</v>
      </c>
      <c r="E15" s="68">
        <v>0.13065185343341379</v>
      </c>
      <c r="F15" s="68">
        <v>0.2027665036460547</v>
      </c>
      <c r="G15" s="68">
        <v>0.24443056664133517</v>
      </c>
      <c r="H15" s="68">
        <v>0.26683572387921067</v>
      </c>
      <c r="I15" s="68">
        <v>0.066423402782023633</v>
      </c>
      <c r="J15" s="74">
        <v>0.65916492522368764</v>
      </c>
      <c r="K15" s="81">
        <v>298</v>
      </c>
    </row>
    <row r="16" ht="22.75" customHeight="1">
      <c r="B16" s="67" t="s">
        <v>122</v>
      </c>
      <c r="C16" s="70">
        <v>0.014451059438317246</v>
      </c>
      <c r="D16" s="70">
        <v>0.047342931421854938</v>
      </c>
      <c r="E16" s="70">
        <v>0.0733055178149731</v>
      </c>
      <c r="F16" s="70">
        <v>0.1975695424464019</v>
      </c>
      <c r="G16" s="70">
        <v>0.33851942476750241</v>
      </c>
      <c r="H16" s="70">
        <v>0.23143008194575873</v>
      </c>
      <c r="I16" s="70">
        <v>0.097381442165191137</v>
      </c>
      <c r="J16" s="76">
        <v>0.88217935618095944</v>
      </c>
      <c r="K16" s="82">
        <v>298</v>
      </c>
    </row>
    <row r="17" ht="15" customHeight="1"/>
    <row r="18" ht="15" customHeight="1"/>
    <row r="19" ht="15" customHeight="1"/>
    <row r="20" ht="35" customHeight="1">
      <c r="B20" s="65" t="s">
        <v>18</v>
      </c>
      <c r="C20" s="89" t="s">
        <v>90</v>
      </c>
      <c r="D20" s="89" t="s">
        <v>90</v>
      </c>
      <c r="E20" s="89" t="s">
        <v>91</v>
      </c>
      <c r="F20" s="89" t="s">
        <v>91</v>
      </c>
      <c r="G20" s="89" t="s">
        <v>60</v>
      </c>
      <c r="H20" s="89" t="s">
        <v>60</v>
      </c>
      <c r="I20" s="89" t="s">
        <v>92</v>
      </c>
      <c r="J20" s="89" t="s">
        <v>92</v>
      </c>
      <c r="K20" s="89" t="s">
        <v>93</v>
      </c>
      <c r="L20" s="89" t="s">
        <v>93</v>
      </c>
      <c r="M20" s="89" t="s">
        <v>94</v>
      </c>
      <c r="N20" s="90" t="s">
        <v>94</v>
      </c>
    </row>
    <row r="21" ht="35" customHeight="1">
      <c r="B21" s="62"/>
      <c r="C21" s="62" t="s">
        <v>85</v>
      </c>
      <c r="D21" s="62" t="s">
        <v>130</v>
      </c>
      <c r="E21" s="62" t="s">
        <v>85</v>
      </c>
      <c r="F21" s="62" t="s">
        <v>130</v>
      </c>
      <c r="G21" s="62" t="s">
        <v>85</v>
      </c>
      <c r="H21" s="62" t="s">
        <v>130</v>
      </c>
      <c r="I21" s="62" t="s">
        <v>85</v>
      </c>
      <c r="J21" s="62" t="s">
        <v>130</v>
      </c>
      <c r="K21" s="62" t="s">
        <v>85</v>
      </c>
      <c r="L21" s="62" t="s">
        <v>130</v>
      </c>
      <c r="M21" s="62" t="s">
        <v>85</v>
      </c>
      <c r="N21" s="61" t="s">
        <v>130</v>
      </c>
    </row>
    <row r="22" ht="22.75" customHeight="1">
      <c r="B22" s="66" t="s">
        <v>118</v>
      </c>
      <c r="C22" s="74">
        <v>1.5115688157744602</v>
      </c>
      <c r="D22" s="74">
        <v>0.11685936531789531</v>
      </c>
      <c r="E22" s="74">
        <v>1.243898985063725</v>
      </c>
      <c r="F22" s="74">
        <v>-0.22281732915357155</v>
      </c>
      <c r="G22" s="74">
        <v>1.28275468009618</v>
      </c>
      <c r="H22" s="74">
        <v>0.10640940922641962</v>
      </c>
      <c r="I22" s="74">
        <v>1.2462398797515506</v>
      </c>
      <c r="J22" s="74">
        <v>0.0048314587830247113</v>
      </c>
      <c r="K22" s="74">
        <v>1.2131992263561282</v>
      </c>
      <c r="L22" s="83">
        <v>-0.50755200595905836</v>
      </c>
      <c r="M22" s="74">
        <v>1.2845282795780892</v>
      </c>
      <c r="N22" s="75">
        <v>-0.27376327092013009</v>
      </c>
    </row>
    <row r="23" ht="22.75" customHeight="1">
      <c r="B23" s="66" t="s">
        <v>119</v>
      </c>
      <c r="C23" s="74">
        <v>1.6127602666192427</v>
      </c>
      <c r="D23" s="74">
        <v>-0.042637369317336526</v>
      </c>
      <c r="E23" s="74">
        <v>1.3161996887868503</v>
      </c>
      <c r="F23" s="74">
        <v>-0.26975489697904775</v>
      </c>
      <c r="G23" s="74">
        <v>1.4576865358986457</v>
      </c>
      <c r="H23" s="74">
        <v>0.26334959005301828</v>
      </c>
      <c r="I23" s="74">
        <v>1.286479893740242</v>
      </c>
      <c r="J23" s="74">
        <v>0.31265389306341917</v>
      </c>
      <c r="K23" s="74">
        <v>1.3772515386108231</v>
      </c>
      <c r="L23" s="83">
        <v>-0.401238173183589</v>
      </c>
      <c r="M23" s="74">
        <v>1.4456231099625925</v>
      </c>
      <c r="N23" s="75">
        <v>-0.40754472079689985</v>
      </c>
    </row>
    <row r="24" ht="22.75" customHeight="1">
      <c r="B24" s="66" t="s">
        <v>120</v>
      </c>
      <c r="C24" s="74">
        <v>1.1600764439084095</v>
      </c>
      <c r="D24" s="74">
        <v>-0.30298497682747239</v>
      </c>
      <c r="E24" s="74">
        <v>0.93421419639040748</v>
      </c>
      <c r="F24" s="74">
        <v>0.19920737489481566</v>
      </c>
      <c r="G24" s="74">
        <v>1.1108561709025768</v>
      </c>
      <c r="H24" s="74">
        <v>-0.043404639179857263</v>
      </c>
      <c r="I24" s="74">
        <v>1.0581542421314445</v>
      </c>
      <c r="J24" s="74">
        <v>-0.08859061495633358</v>
      </c>
      <c r="K24" s="74">
        <v>0.85649201522452656</v>
      </c>
      <c r="L24" s="83">
        <v>-0.37837666639687351</v>
      </c>
      <c r="M24" s="74">
        <v>1.1784420229204751</v>
      </c>
      <c r="N24" s="75">
        <v>-0.19024336425083277</v>
      </c>
    </row>
    <row r="25" ht="22.75" customHeight="1">
      <c r="B25" s="66" t="s">
        <v>121</v>
      </c>
      <c r="C25" s="74">
        <v>0.70948285510789455</v>
      </c>
      <c r="D25" s="74">
        <v>-0.4049077326877023</v>
      </c>
      <c r="E25" s="74">
        <v>0.67429603183250642</v>
      </c>
      <c r="F25" s="74">
        <v>-0.064642535945369173</v>
      </c>
      <c r="G25" s="74">
        <v>0.65916492522368764</v>
      </c>
      <c r="H25" s="74">
        <v>-0.32750405976358032</v>
      </c>
      <c r="I25" s="74">
        <v>0.80610891145001018</v>
      </c>
      <c r="J25" s="74">
        <v>0.15648504970427257</v>
      </c>
      <c r="K25" s="74">
        <v>0.4445289354523756</v>
      </c>
      <c r="L25" s="74">
        <v>-0.34300086090166804</v>
      </c>
      <c r="M25" s="74">
        <v>0.5184396567682249</v>
      </c>
      <c r="N25" s="75">
        <v>-0.71488774796599819</v>
      </c>
    </row>
    <row r="26" ht="22.75" customHeight="1">
      <c r="B26" s="67" t="s">
        <v>122</v>
      </c>
      <c r="C26" s="76">
        <v>0.742227809556001</v>
      </c>
      <c r="D26" s="76">
        <v>-0.72083361117988087</v>
      </c>
      <c r="E26" s="76">
        <v>0.85585899632628049</v>
      </c>
      <c r="F26" s="76">
        <v>0.0059474574558060489</v>
      </c>
      <c r="G26" s="76">
        <v>0.88217935618095944</v>
      </c>
      <c r="H26" s="76">
        <v>0.080918791220440545</v>
      </c>
      <c r="I26" s="76">
        <v>0.89031278201343378</v>
      </c>
      <c r="J26" s="76">
        <v>0.11601915341260394</v>
      </c>
      <c r="K26" s="76">
        <v>0.8038161280487307</v>
      </c>
      <c r="L26" s="76">
        <v>0.22258433014322387</v>
      </c>
      <c r="M26" s="76">
        <v>0.802132722730906</v>
      </c>
      <c r="N26" s="77">
        <v>-0.055580286900817288</v>
      </c>
    </row>
    <row r="27" ht="15" customHeight="1"/>
    <row r="28" ht="15" customHeight="1"/>
    <row r="29" ht="15" customHeight="1"/>
    <row r="30" ht="15" customHeight="1">
      <c r="C30" s="0" t="s">
        <v>131</v>
      </c>
      <c r="D30" s="0" t="str">
        <f ref="D30:D35" t="shared" si="0">E2</f>
        <v>Duff Beer</v>
      </c>
      <c r="E30" s="0" t="s">
        <v>132</v>
      </c>
    </row>
    <row r="31" ht="15" customHeight="1">
      <c r="B31" s="53" t="str">
        <f>B3</f>
        <v>I can identify with brand</v>
      </c>
      <c r="C31" s="54">
        <f>D3</f>
        <v>1.2131992263561282</v>
      </c>
      <c r="D31" s="55">
        <f t="shared" si="0"/>
        <v>1.28275468009618</v>
      </c>
      <c r="E31" s="50">
        <f>F3</f>
        <v>1.5115688157744602</v>
      </c>
    </row>
    <row r="32" ht="15" customHeight="1">
      <c r="B32" s="25" t="str">
        <f>B4</f>
        <v>I really love brand</v>
      </c>
      <c r="C32" s="44">
        <f>D4</f>
        <v>1.286479893740242</v>
      </c>
      <c r="D32" s="45">
        <f t="shared" si="0"/>
        <v>1.4576865358986457</v>
      </c>
      <c r="E32" s="46">
        <f>F4</f>
        <v>1.6127602666192427</v>
      </c>
    </row>
    <row r="33" ht="15" customHeight="1">
      <c r="B33" s="25" t="str">
        <f>B5</f>
        <v>I am willing to invest a lot of time, effort and energy to obtain brand products</v>
      </c>
      <c r="C33" s="45">
        <f>D5</f>
        <v>0.85649201522452656</v>
      </c>
      <c r="D33" s="45">
        <f t="shared" si="0"/>
        <v>1.1108561709025768</v>
      </c>
      <c r="E33" s="46">
        <f>F5</f>
        <v>1.1784420229204751</v>
      </c>
    </row>
    <row r="34" ht="15" customHeight="1">
      <c r="B34" s="25" t="str">
        <f>B6</f>
        <v>I actively follow the latest news about product introductions and promotions of brand</v>
      </c>
      <c r="C34" s="45">
        <f>D6</f>
        <v>0.4445289354523756</v>
      </c>
      <c r="D34" s="45">
        <f t="shared" si="0"/>
        <v>0.65916492522368764</v>
      </c>
      <c r="E34" s="46">
        <f>F6</f>
        <v>0.80610891145001018</v>
      </c>
    </row>
    <row r="35" ht="15" customHeight="1">
      <c r="B35" s="28" t="str">
        <f>B7</f>
        <v>I identify with people who use brand products</v>
      </c>
      <c r="C35" s="47">
        <f>D7</f>
        <v>0.742227809556001</v>
      </c>
      <c r="D35" s="47">
        <f t="shared" si="0"/>
        <v>0.88217935618095944</v>
      </c>
      <c r="E35" s="48">
        <f>F7</f>
        <v>0.89031278201343378</v>
      </c>
    </row>
    <row r="36" ht="15" customHeight="1"/>
    <row r="37" ht="15" customHeight="1"/>
    <row r="38" ht="15" customHeight="1">
      <c r="B38" s="49" t="str">
        <f>C3</f>
        <v>LøBrau</v>
      </c>
      <c r="C38" s="50" t="str">
        <f>G3</f>
        <v>Alamo Beer</v>
      </c>
    </row>
    <row r="39">
      <c r="B39" s="51" t="str">
        <f>C4</f>
        <v>Ephraim Monk</v>
      </c>
      <c r="C39" s="46" t="str">
        <f>G4</f>
        <v>Alamo Beer</v>
      </c>
    </row>
    <row r="40">
      <c r="B40" s="51" t="str">
        <f>C5</f>
        <v>LøBrau</v>
      </c>
      <c r="C40" s="46" t="str">
        <f>G5</f>
        <v>Patriot Ale</v>
      </c>
    </row>
    <row r="41">
      <c r="B41" s="51" t="str">
        <f>C6</f>
        <v>LøBrau</v>
      </c>
      <c r="C41" s="46" t="str">
        <f>G6</f>
        <v>Ephraim Monk</v>
      </c>
    </row>
    <row r="42">
      <c r="B42" s="52" t="str">
        <f>C7</f>
        <v>Alamo Beer</v>
      </c>
      <c r="C42" s="48" t="str">
        <f>G7</f>
        <v>Ephraim Monk</v>
      </c>
    </row>
    <row r="43" ht="16.15" customHeight="1"/>
    <row r="44" ht="16.15" customHeight="1"/>
    <row r="45" ht="16.15" customHeight="1"/>
    <row r="46" ht="16.15" customHeight="1"/>
  </sheetData>
  <mergeCells>
    <mergeCell ref="M20:N20"/>
    <mergeCell ref="C20:D20"/>
    <mergeCell ref="E20:F20"/>
    <mergeCell ref="G20:H20"/>
    <mergeCell ref="I20:J20"/>
    <mergeCell ref="K20:L20"/>
  </mergeCells>
  <pageMargins left="0.7" right="0.7" top="0.75" bottom="0.75" header="0.3" footer="0.3"/>
  <pageSetup paperSize="9" orientation="portrait"/>
  <headerFooter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3F7F4-7C9F-4504-9B5C-8CBE0F74A068}">
  <dimension ref="A1:H77"/>
  <sheetViews>
    <sheetView tabSelected="0" workbookViewId="0" zoomScale="100">
      <selection activeCell="B16" sqref="B16"/>
    </sheetView>
  </sheetViews>
  <sheetFormatPr defaultRowHeight="14.5" x14ac:dyDescent="0.35"/>
  <cols>
    <col min="1" max="1" width="9.08984375" customWidth="1"/>
    <col min="2" max="2" width="30.6328125" customWidth="1"/>
    <col min="3" max="3" width="13.6328125" customWidth="1"/>
    <col min="4" max="4" width="13.6328125" customWidth="1"/>
    <col min="5" max="5" width="13.6328125" customWidth="1"/>
    <col min="6" max="6" width="13.6328125" customWidth="1"/>
    <col min="7" max="7" width="13.6328125" customWidth="1"/>
    <col min="8" max="8" width="13.6328125" customWidth="1"/>
    <col min="9" max="9" width="13.6328125" customWidth="1"/>
    <col min="10" max="10" width="13.6328125" customWidth="1"/>
    <col min="11" max="11" width="13.6328125" customWidth="1"/>
    <col min="12" max="12" width="8" customWidth="1"/>
    <col min="13" max="13" width="8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</cols>
  <sheetData>
    <row r="1">
      <c r="B1" s="0" t="s">
        <v>133</v>
      </c>
    </row>
    <row r="2" ht="35" customHeight="1">
      <c r="B2" s="88" t="s">
        <v>133</v>
      </c>
      <c r="C2" s="88"/>
      <c r="D2" s="88"/>
      <c r="E2" s="88"/>
      <c r="F2" s="88"/>
      <c r="G2" s="88"/>
    </row>
    <row r="3" ht="35" customHeight="1">
      <c r="B3" s="62" t="s">
        <v>134</v>
      </c>
      <c r="C3" s="62" t="s">
        <v>135</v>
      </c>
      <c r="D3" s="62" t="s">
        <v>136</v>
      </c>
      <c r="E3" s="62" t="s">
        <v>137</v>
      </c>
      <c r="F3" s="62" t="s">
        <v>138</v>
      </c>
      <c r="G3" s="61" t="s">
        <v>139</v>
      </c>
    </row>
    <row r="4" ht="17" customHeight="1">
      <c r="B4" s="66" t="s">
        <v>60</v>
      </c>
      <c r="C4" s="74">
        <v>8.492848412643216</v>
      </c>
      <c r="D4" s="74">
        <v>-18.834275373373025</v>
      </c>
      <c r="E4" s="74">
        <v>28.572316780652155</v>
      </c>
      <c r="F4" s="74">
        <v>2.647150663162015</v>
      </c>
      <c r="G4" s="75">
        <v>33.618872640821337</v>
      </c>
    </row>
    <row r="5" ht="17" customHeight="1">
      <c r="B5" s="66" t="s">
        <v>94</v>
      </c>
      <c r="C5" s="74">
        <v>4.2629147546051263</v>
      </c>
      <c r="D5" s="74">
        <v>-25.830238182620167</v>
      </c>
      <c r="E5" s="74">
        <v>0.64274036107660348</v>
      </c>
      <c r="F5" s="74">
        <v>57.955079722439265</v>
      </c>
      <c r="G5" s="75">
        <v>10.159346529773728</v>
      </c>
    </row>
    <row r="6" ht="17" customHeight="1">
      <c r="B6" s="66" t="s">
        <v>90</v>
      </c>
      <c r="C6" s="74">
        <v>0.84962171040903467</v>
      </c>
      <c r="D6" s="74">
        <v>-7.7332615497737072</v>
      </c>
      <c r="E6" s="74">
        <v>-3.5576235810303949</v>
      </c>
      <c r="F6" s="74">
        <v>28.062701362909319</v>
      </c>
      <c r="G6" s="75">
        <v>-99.999999999999986</v>
      </c>
    </row>
    <row r="7" ht="17" customHeight="1">
      <c r="B7" s="66" t="s">
        <v>91</v>
      </c>
      <c r="C7" s="74">
        <v>-7.1762113551954929</v>
      </c>
      <c r="D7" s="74">
        <v>-44.430166164010011</v>
      </c>
      <c r="E7" s="74">
        <v>7.4163679295293372</v>
      </c>
      <c r="F7" s="74">
        <v>-2.3487544758093626</v>
      </c>
      <c r="G7" s="75">
        <v>41.775604617764792</v>
      </c>
    </row>
    <row r="8" ht="17" customHeight="1">
      <c r="B8" s="66" t="s">
        <v>92</v>
      </c>
      <c r="C8" s="74">
        <v>-11.477428847151529</v>
      </c>
      <c r="D8" s="74">
        <v>-20.3566358766963</v>
      </c>
      <c r="E8" s="74">
        <v>-15.389672436899206</v>
      </c>
      <c r="F8" s="74">
        <v>-20.818926765569</v>
      </c>
      <c r="G8" s="75">
        <v>39.999916576405795</v>
      </c>
    </row>
    <row r="9" ht="17" customHeight="1">
      <c r="B9" s="66" t="s">
        <v>93</v>
      </c>
      <c r="C9" s="74">
        <v>-14.395471043373151</v>
      </c>
      <c r="D9" s="74">
        <v>-40.107235195847508</v>
      </c>
      <c r="E9" s="74">
        <v>-11.128206671903342</v>
      </c>
      <c r="F9" s="74">
        <v>-44.992892343548583</v>
      </c>
      <c r="G9" s="75">
        <v>48.445118508552447</v>
      </c>
    </row>
    <row r="10" ht="17" customHeight="1">
      <c r="B10" s="86" t="s">
        <v>133</v>
      </c>
      <c r="C10" s="76">
        <v>-1.9392234890053595</v>
      </c>
      <c r="D10" s="76">
        <v>-26.549299719980219</v>
      </c>
      <c r="E10" s="76">
        <v>5.0177916114001748</v>
      </c>
      <c r="F10" s="76">
        <v>8.5711426903445531</v>
      </c>
      <c r="G10" s="77">
        <v>35.44171517633719</v>
      </c>
    </row>
    <row r="11" ht="17" customHeight="1"/>
    <row r="12" ht="17" customHeight="1"/>
    <row r="14" ht="35" customHeight="1">
      <c r="B14" s="88" t="s">
        <v>140</v>
      </c>
      <c r="C14" s="88"/>
      <c r="D14" s="88"/>
      <c r="E14" s="88"/>
      <c r="F14" s="88"/>
      <c r="G14" s="88"/>
    </row>
    <row r="15" ht="35" customHeight="1">
      <c r="B15" s="62"/>
      <c r="C15" s="62" t="s">
        <v>135</v>
      </c>
      <c r="D15" s="62" t="s">
        <v>136</v>
      </c>
      <c r="E15" s="62" t="s">
        <v>137</v>
      </c>
      <c r="F15" s="62" t="s">
        <v>138</v>
      </c>
      <c r="G15" s="61" t="s">
        <v>139</v>
      </c>
    </row>
    <row r="16" ht="17" customHeight="1">
      <c r="B16" s="66" t="s">
        <v>92</v>
      </c>
      <c r="C16" s="68">
        <v>0.60500633904459056</v>
      </c>
      <c r="D16" s="68">
        <v>0.56475765152482416</v>
      </c>
      <c r="E16" s="68">
        <v>0.58751271160279073</v>
      </c>
      <c r="F16" s="68">
        <v>0.67028423466510989</v>
      </c>
      <c r="G16" s="69">
        <v>0.63466517587429261</v>
      </c>
    </row>
    <row r="17" ht="17" customHeight="1">
      <c r="B17" s="66" t="s">
        <v>60</v>
      </c>
      <c r="C17" s="68">
        <v>0.57803644412316746</v>
      </c>
      <c r="D17" s="68">
        <v>0.57244047152219546</v>
      </c>
      <c r="E17" s="68">
        <v>0.57994014770914282</v>
      </c>
      <c r="F17" s="68">
        <v>0.60365591484725767</v>
      </c>
      <c r="G17" s="69">
        <v>0.52887339971480885</v>
      </c>
    </row>
    <row r="18" ht="17" customHeight="1">
      <c r="B18" s="66" t="s">
        <v>94</v>
      </c>
      <c r="C18" s="68">
        <v>0.54581857927307609</v>
      </c>
      <c r="D18" s="68">
        <v>0.50725618786342885</v>
      </c>
      <c r="E18" s="68">
        <v>0.58578948842509182</v>
      </c>
      <c r="F18" s="68">
        <v>0.55699718747747651</v>
      </c>
      <c r="G18" s="69">
        <v>0.4970689154828507</v>
      </c>
    </row>
    <row r="19" ht="17" customHeight="1">
      <c r="B19" s="66" t="s">
        <v>91</v>
      </c>
      <c r="C19" s="68">
        <v>0.49984683128634716</v>
      </c>
      <c r="D19" s="68">
        <v>0.52046867315796275</v>
      </c>
      <c r="E19" s="68">
        <v>0.54286568959440618</v>
      </c>
      <c r="F19" s="68">
        <v>0.43898768637175306</v>
      </c>
      <c r="G19" s="69">
        <v>0.43040938571444781</v>
      </c>
    </row>
    <row r="20" ht="17" customHeight="1">
      <c r="B20" s="66" t="s">
        <v>93</v>
      </c>
      <c r="C20" s="68">
        <v>0.46891813253592551</v>
      </c>
      <c r="D20" s="68">
        <v>0.31611866140831851</v>
      </c>
      <c r="E20" s="68">
        <v>0.526059827142476</v>
      </c>
      <c r="F20" s="68">
        <v>0.53031967036320793</v>
      </c>
      <c r="G20" s="69">
        <v>0.58605752977765435</v>
      </c>
    </row>
    <row r="21" ht="17" customHeight="1">
      <c r="B21" s="66" t="s">
        <v>90</v>
      </c>
      <c r="C21" s="68">
        <v>0</v>
      </c>
      <c r="D21" s="68">
        <v>0</v>
      </c>
      <c r="E21" s="68">
        <v>0</v>
      </c>
      <c r="F21" s="68">
        <v>0</v>
      </c>
      <c r="G21" s="69">
        <v>0</v>
      </c>
    </row>
    <row r="22" ht="17" customHeight="1">
      <c r="B22" s="67" t="s">
        <v>141</v>
      </c>
      <c r="C22" s="70">
        <v>2.6976263262631068</v>
      </c>
      <c r="D22" s="70">
        <v>2.4810416454767297</v>
      </c>
      <c r="E22" s="70">
        <v>2.8221678644739079</v>
      </c>
      <c r="F22" s="70">
        <v>2.8002446937248053</v>
      </c>
      <c r="G22" s="71">
        <v>2.6770744065640542</v>
      </c>
    </row>
    <row r="25" ht="35" customHeight="1">
      <c r="B25" s="88" t="s">
        <v>142</v>
      </c>
      <c r="C25" s="88"/>
      <c r="D25" s="88"/>
      <c r="E25" s="88"/>
      <c r="F25" s="88"/>
      <c r="G25" s="88"/>
    </row>
    <row r="26" ht="35" customHeight="1">
      <c r="B26" s="62"/>
      <c r="C26" s="62" t="s">
        <v>135</v>
      </c>
      <c r="D26" s="62" t="s">
        <v>136</v>
      </c>
      <c r="E26" s="62" t="s">
        <v>137</v>
      </c>
      <c r="F26" s="62" t="s">
        <v>138</v>
      </c>
      <c r="G26" s="61" t="s">
        <v>139</v>
      </c>
    </row>
    <row r="27" ht="17.25" customHeight="1">
      <c r="B27" s="66" t="s">
        <v>60</v>
      </c>
      <c r="C27" s="68">
        <v>0.26743153555991955</v>
      </c>
      <c r="D27" s="68">
        <v>0.26162530178772814</v>
      </c>
      <c r="E27" s="68">
        <v>0.26757783406523805</v>
      </c>
      <c r="F27" s="68">
        <v>0.29407232910596504</v>
      </c>
      <c r="G27" s="69">
        <v>0.22243001436271581</v>
      </c>
    </row>
    <row r="28" ht="17.25" customHeight="1">
      <c r="B28" s="66" t="s">
        <v>94</v>
      </c>
      <c r="C28" s="68">
        <v>0.17847252438343081</v>
      </c>
      <c r="D28" s="68">
        <v>0.18396623766632561</v>
      </c>
      <c r="E28" s="68">
        <v>0.20105650992882643</v>
      </c>
      <c r="F28" s="68">
        <v>0.16937353722061879</v>
      </c>
      <c r="G28" s="69">
        <v>0.10656066183731593</v>
      </c>
    </row>
    <row r="29" ht="17.25" customHeight="1">
      <c r="B29" s="66" t="s">
        <v>92</v>
      </c>
      <c r="C29" s="68">
        <v>0.17191665768563247</v>
      </c>
      <c r="D29" s="68">
        <v>0.1711485078923545</v>
      </c>
      <c r="E29" s="68">
        <v>0.15030461683838076</v>
      </c>
      <c r="F29" s="68">
        <v>0.2250324726646192</v>
      </c>
      <c r="G29" s="69">
        <v>0.12442714351145345</v>
      </c>
    </row>
    <row r="30" ht="17" customHeight="1">
      <c r="B30" s="66" t="s">
        <v>93</v>
      </c>
      <c r="C30" s="68">
        <v>0.16261069922507693</v>
      </c>
      <c r="D30" s="68">
        <v>0.099257993014809351</v>
      </c>
      <c r="E30" s="68">
        <v>0.20135029054537237</v>
      </c>
      <c r="F30" s="68">
        <v>0.13796237993241209</v>
      </c>
      <c r="G30" s="69">
        <v>0.27657658672477142</v>
      </c>
    </row>
    <row r="31" ht="17" customHeight="1">
      <c r="B31" s="66" t="s">
        <v>91</v>
      </c>
      <c r="C31" s="68">
        <v>0.15569092391839706</v>
      </c>
      <c r="D31" s="68">
        <v>0.1963244474313498</v>
      </c>
      <c r="E31" s="68">
        <v>0.140442783767393</v>
      </c>
      <c r="F31" s="68">
        <v>0.11742780324718316</v>
      </c>
      <c r="G31" s="69">
        <v>0.17537145752854433</v>
      </c>
    </row>
    <row r="32" ht="17" customHeight="1">
      <c r="B32" s="66" t="s">
        <v>90</v>
      </c>
      <c r="C32" s="68">
        <v>0.063877659227545153</v>
      </c>
      <c r="D32" s="68">
        <v>0.087677512207432542</v>
      </c>
      <c r="E32" s="68">
        <v>0.039267964854789783</v>
      </c>
      <c r="F32" s="68">
        <v>0.056131477829201776</v>
      </c>
      <c r="G32" s="69">
        <v>0.094634136035199268</v>
      </c>
    </row>
    <row r="33" ht="17" customHeight="1">
      <c r="B33" s="67" t="s">
        <v>141</v>
      </c>
      <c r="C33" s="70">
        <v>1.0000000000000022</v>
      </c>
      <c r="D33" s="70">
        <v>0.99999999999999989</v>
      </c>
      <c r="E33" s="70">
        <v>1.0000000000000004</v>
      </c>
      <c r="F33" s="70">
        <v>1</v>
      </c>
      <c r="G33" s="71">
        <v>1.0000000000000002</v>
      </c>
    </row>
    <row r="36" ht="35" customHeight="1">
      <c r="B36" s="88" t="s">
        <v>143</v>
      </c>
      <c r="C36" s="88"/>
      <c r="D36" s="88"/>
      <c r="E36" s="88"/>
      <c r="F36" s="88"/>
      <c r="G36" s="88"/>
    </row>
    <row r="37" ht="35" customHeight="1">
      <c r="B37" s="62"/>
      <c r="C37" s="62" t="s">
        <v>135</v>
      </c>
      <c r="D37" s="62" t="s">
        <v>136</v>
      </c>
      <c r="E37" s="62" t="s">
        <v>137</v>
      </c>
      <c r="F37" s="62" t="s">
        <v>138</v>
      </c>
      <c r="G37" s="61" t="s">
        <v>139</v>
      </c>
    </row>
    <row r="38" ht="17.25" customHeight="1">
      <c r="B38" s="66" t="s">
        <v>60</v>
      </c>
      <c r="C38" s="68">
        <v>0.262705487098182</v>
      </c>
      <c r="D38" s="68">
        <v>0.26539851639247575</v>
      </c>
      <c r="E38" s="68">
        <v>0.25177303937634476</v>
      </c>
      <c r="F38" s="68">
        <v>0.273410165322249</v>
      </c>
      <c r="G38" s="69">
        <v>0.27218314800366372</v>
      </c>
    </row>
    <row r="39" ht="17.25" customHeight="1">
      <c r="B39" s="66" t="s">
        <v>94</v>
      </c>
      <c r="C39" s="68">
        <v>0.19068522749383038</v>
      </c>
      <c r="D39" s="68">
        <v>0.1781669220916294</v>
      </c>
      <c r="E39" s="68">
        <v>0.19741371816740813</v>
      </c>
      <c r="F39" s="68">
        <v>0.24083587688945821</v>
      </c>
      <c r="G39" s="69">
        <v>0.11825081921260906</v>
      </c>
    </row>
    <row r="40" ht="17.25" customHeight="1">
      <c r="B40" s="66" t="s">
        <v>91</v>
      </c>
      <c r="C40" s="68">
        <v>0.17115396424590623</v>
      </c>
      <c r="D40" s="68">
        <v>0.16896913125565013</v>
      </c>
      <c r="E40" s="68">
        <v>0.18858802525972232</v>
      </c>
      <c r="F40" s="68">
        <v>0.11960116602526458</v>
      </c>
      <c r="G40" s="69">
        <v>0.211233100249952</v>
      </c>
    </row>
    <row r="41" ht="17" customHeight="1">
      <c r="B41" s="66" t="s">
        <v>92</v>
      </c>
      <c r="C41" s="68">
        <v>0.14962349427603491</v>
      </c>
      <c r="D41" s="68">
        <v>0.15462052299843768</v>
      </c>
      <c r="E41" s="68">
        <v>0.14643722500848202</v>
      </c>
      <c r="F41" s="68">
        <v>0.15003801617228116</v>
      </c>
      <c r="G41" s="69">
        <v>0.14345386468437396</v>
      </c>
    </row>
    <row r="42" ht="17" customHeight="1">
      <c r="B42" s="66" t="s">
        <v>93</v>
      </c>
      <c r="C42" s="68">
        <v>0.14188423338193484</v>
      </c>
      <c r="D42" s="68">
        <v>0.12576454705024909</v>
      </c>
      <c r="E42" s="68">
        <v>0.15395524789270565</v>
      </c>
      <c r="F42" s="68">
        <v>0.095132417916951054</v>
      </c>
      <c r="G42" s="69">
        <v>0.23742309514552215</v>
      </c>
    </row>
    <row r="43" ht="17" customHeight="1">
      <c r="B43" s="66" t="s">
        <v>90</v>
      </c>
      <c r="C43" s="68">
        <v>0.083947593504110435</v>
      </c>
      <c r="D43" s="68">
        <v>0.1070803602115568</v>
      </c>
      <c r="E43" s="68">
        <v>0.061832744295336473</v>
      </c>
      <c r="F43" s="68">
        <v>0.12098235767379582</v>
      </c>
      <c r="G43" s="69">
        <v>0.017455972703879143</v>
      </c>
    </row>
    <row r="44" ht="17" customHeight="1">
      <c r="B44" s="67" t="s">
        <v>141</v>
      </c>
      <c r="C44" s="70">
        <v>0.99999999999999889</v>
      </c>
      <c r="D44" s="70">
        <v>0.99999999999999878</v>
      </c>
      <c r="E44" s="70">
        <v>0.99999999999999933</v>
      </c>
      <c r="F44" s="70">
        <v>0.99999999999999989</v>
      </c>
      <c r="G44" s="71">
        <v>1.0000000000000002</v>
      </c>
    </row>
    <row r="47" ht="35" customHeight="1">
      <c r="B47" s="88" t="s">
        <v>84</v>
      </c>
      <c r="C47" s="88"/>
      <c r="D47" s="88"/>
      <c r="E47" s="88"/>
      <c r="F47" s="88"/>
      <c r="G47" s="88"/>
    </row>
    <row r="48" ht="35" customHeight="1">
      <c r="B48" s="62"/>
      <c r="C48" s="62" t="s">
        <v>135</v>
      </c>
      <c r="D48" s="62" t="s">
        <v>136</v>
      </c>
      <c r="E48" s="62" t="s">
        <v>137</v>
      </c>
      <c r="F48" s="62" t="s">
        <v>138</v>
      </c>
      <c r="G48" s="61" t="s">
        <v>139</v>
      </c>
    </row>
    <row r="49" ht="17" customHeight="1">
      <c r="B49" s="66" t="s">
        <v>60</v>
      </c>
      <c r="C49" s="68">
        <v>0.254750233327817</v>
      </c>
      <c r="D49" s="68">
        <v>0.23633536874831856</v>
      </c>
      <c r="E49" s="68">
        <v>0.25903172075019476</v>
      </c>
      <c r="F49" s="68">
        <v>0.28493682742448484</v>
      </c>
      <c r="G49" s="69">
        <v>0.24569272112978852</v>
      </c>
    </row>
    <row r="50" ht="17" customHeight="1">
      <c r="B50" s="66" t="s">
        <v>94</v>
      </c>
      <c r="C50" s="68">
        <v>0.18802559379398706</v>
      </c>
      <c r="D50" s="68">
        <v>0.19418263779403569</v>
      </c>
      <c r="E50" s="68">
        <v>0.19343257510528625</v>
      </c>
      <c r="F50" s="68">
        <v>0.21582480203391852</v>
      </c>
      <c r="G50" s="69">
        <v>0.09929395808595752</v>
      </c>
    </row>
    <row r="51" ht="17" customHeight="1">
      <c r="B51" s="66" t="s">
        <v>91</v>
      </c>
      <c r="C51" s="68">
        <v>0.18340067569289548</v>
      </c>
      <c r="D51" s="68">
        <v>0.18364788371530424</v>
      </c>
      <c r="E51" s="68">
        <v>0.19549687516906189</v>
      </c>
      <c r="F51" s="68">
        <v>0.13308557877856841</v>
      </c>
      <c r="G51" s="69">
        <v>0.23163511295280689</v>
      </c>
    </row>
    <row r="52" ht="17.25" customHeight="1">
      <c r="B52" s="66" t="s">
        <v>92</v>
      </c>
      <c r="C52" s="68">
        <v>0.14833644671088045</v>
      </c>
      <c r="D52" s="68">
        <v>0.15457366823216032</v>
      </c>
      <c r="E52" s="68">
        <v>0.14368158870677331</v>
      </c>
      <c r="F52" s="68">
        <v>0.13473788081006607</v>
      </c>
      <c r="G52" s="69">
        <v>0.1684991399820458</v>
      </c>
    </row>
    <row r="53" ht="17.25" customHeight="1">
      <c r="B53" s="66" t="s">
        <v>93</v>
      </c>
      <c r="C53" s="68">
        <v>0.136257049058248</v>
      </c>
      <c r="D53" s="68">
        <v>0.12317941606959525</v>
      </c>
      <c r="E53" s="68">
        <v>0.13276113872244771</v>
      </c>
      <c r="F53" s="68">
        <v>0.11043255327916614</v>
      </c>
      <c r="G53" s="69">
        <v>0.23742309514552215</v>
      </c>
    </row>
    <row r="54" ht="17.25" customHeight="1">
      <c r="B54" s="66" t="s">
        <v>90</v>
      </c>
      <c r="C54" s="68">
        <v>0.089230001416170782</v>
      </c>
      <c r="D54" s="68">
        <v>0.10808102544058505</v>
      </c>
      <c r="E54" s="68">
        <v>0.075596101546235417</v>
      </c>
      <c r="F54" s="68">
        <v>0.12098235767379582</v>
      </c>
      <c r="G54" s="69">
        <v>0.017455972703879143</v>
      </c>
    </row>
    <row r="55" ht="17" customHeight="1">
      <c r="B55" s="67" t="s">
        <v>141</v>
      </c>
      <c r="C55" s="70">
        <v>0.99999999999999889</v>
      </c>
      <c r="D55" s="70">
        <v>0.99999999999999911</v>
      </c>
      <c r="E55" s="70">
        <v>0.99999999999999933</v>
      </c>
      <c r="F55" s="70">
        <v>0.99999999999999978</v>
      </c>
      <c r="G55" s="71">
        <v>1.0000000000000002</v>
      </c>
    </row>
    <row r="56" ht="17" customHeight="1"/>
    <row r="58">
      <c r="B58" s="9" t="s">
        <v>144</v>
      </c>
    </row>
    <row r="59">
      <c r="B59" s="65" t="s">
        <v>18</v>
      </c>
      <c r="C59" s="62" t="s">
        <v>90</v>
      </c>
      <c r="D59" s="62" t="s">
        <v>91</v>
      </c>
      <c r="E59" s="62" t="s">
        <v>60</v>
      </c>
      <c r="F59" s="62" t="s">
        <v>92</v>
      </c>
      <c r="G59" s="62" t="s">
        <v>93</v>
      </c>
      <c r="H59" s="61" t="s">
        <v>94</v>
      </c>
    </row>
    <row r="60">
      <c r="B60" s="66" t="s">
        <v>140</v>
      </c>
      <c r="C60" s="68">
        <v>0</v>
      </c>
      <c r="D60" s="68">
        <v>0.49984683128634716</v>
      </c>
      <c r="E60" s="68">
        <v>0.57803644412316746</v>
      </c>
      <c r="F60" s="68">
        <v>0.60500633904459056</v>
      </c>
      <c r="G60" s="68">
        <v>0.46891813253592551</v>
      </c>
      <c r="H60" s="69">
        <v>0.54581857927307609</v>
      </c>
    </row>
    <row r="61">
      <c r="B61" s="66" t="s">
        <v>142</v>
      </c>
      <c r="C61" s="68">
        <v>0.063877659227545153</v>
      </c>
      <c r="D61" s="68">
        <v>0.15569092391839706</v>
      </c>
      <c r="E61" s="68">
        <v>0.26743153555991955</v>
      </c>
      <c r="F61" s="68">
        <v>0.17191665768563247</v>
      </c>
      <c r="G61" s="68">
        <v>0.16261069922507693</v>
      </c>
      <c r="H61" s="69">
        <v>0.17847252438343081</v>
      </c>
    </row>
    <row r="62">
      <c r="B62" s="66" t="s">
        <v>143</v>
      </c>
      <c r="C62" s="68">
        <v>0.083947593504110435</v>
      </c>
      <c r="D62" s="68">
        <v>0.17115396424590623</v>
      </c>
      <c r="E62" s="68">
        <v>0.262705487098182</v>
      </c>
      <c r="F62" s="68">
        <v>0.14962349427603491</v>
      </c>
      <c r="G62" s="68">
        <v>0.14188423338193484</v>
      </c>
      <c r="H62" s="69">
        <v>0.19068522749383038</v>
      </c>
    </row>
    <row r="63">
      <c r="B63" s="67" t="s">
        <v>84</v>
      </c>
      <c r="C63" s="70">
        <v>0.089230001416170782</v>
      </c>
      <c r="D63" s="70">
        <v>0.18340067569289548</v>
      </c>
      <c r="E63" s="70">
        <v>0.254750233327817</v>
      </c>
      <c r="F63" s="70">
        <v>0.14833644671088045</v>
      </c>
      <c r="G63" s="70">
        <v>0.136257049058248</v>
      </c>
      <c r="H63" s="71">
        <v>0.18802559379398706</v>
      </c>
    </row>
    <row r="66">
      <c r="B66" s="9" t="s">
        <v>145</v>
      </c>
    </row>
    <row r="67" ht="18" customHeight="1">
      <c r="B67" s="22"/>
      <c r="C67" s="23" t="str">
        <f ref="C67:H71" t="shared" si="0">C59</f>
        <v>Alamo Beer</v>
      </c>
      <c r="D67" s="23" t="str">
        <f t="shared" si="0"/>
        <v>Cerveza Chango</v>
      </c>
      <c r="E67" s="23" t="str">
        <f t="shared" si="0"/>
        <v>Duff Beer</v>
      </c>
      <c r="F67" s="23" t="str">
        <f t="shared" si="0"/>
        <v>Ephraim Monk</v>
      </c>
      <c r="G67" s="23" t="str">
        <f t="shared" si="0"/>
        <v>LøBrau</v>
      </c>
      <c r="H67" s="24" t="str">
        <f t="shared" si="0"/>
        <v>Patriot Ale</v>
      </c>
    </row>
    <row r="68" ht="18" customHeight="1">
      <c r="B68" s="25" t="str">
        <f>B60</f>
        <v>Awareness</v>
      </c>
      <c r="C68" s="26">
        <f t="shared" si="0"/>
        <v>0</v>
      </c>
      <c r="D68" s="26">
        <f t="shared" si="0"/>
        <v>0.49984683128634716</v>
      </c>
      <c r="E68" s="26">
        <f t="shared" si="0"/>
        <v>0.57803644412316746</v>
      </c>
      <c r="F68" s="26">
        <f t="shared" si="0"/>
        <v>0.60500633904459056</v>
      </c>
      <c r="G68" s="26">
        <f t="shared" si="0"/>
        <v>0.46891813253592551</v>
      </c>
      <c r="H68" s="27">
        <f t="shared" si="0"/>
        <v>0.54581857927307609</v>
      </c>
    </row>
    <row r="69" ht="18" customHeight="1">
      <c r="B69" s="25" t="str">
        <f>B61</f>
        <v>Brand preferred</v>
      </c>
      <c r="C69" s="26">
        <f t="shared" si="0"/>
        <v>0.063877659227545153</v>
      </c>
      <c r="D69" s="26">
        <f t="shared" si="0"/>
        <v>0.15569092391839706</v>
      </c>
      <c r="E69" s="26">
        <f t="shared" si="0"/>
        <v>0.26743153555991955</v>
      </c>
      <c r="F69" s="26">
        <f t="shared" si="0"/>
        <v>0.17191665768563247</v>
      </c>
      <c r="G69" s="26">
        <f t="shared" si="0"/>
        <v>0.16261069922507693</v>
      </c>
      <c r="H69" s="27">
        <f t="shared" si="0"/>
        <v>0.17847252438343081</v>
      </c>
    </row>
    <row r="70" ht="18" customHeight="1">
      <c r="B70" s="25" t="str">
        <f>B62</f>
        <v>Brand most used</v>
      </c>
      <c r="C70" s="26">
        <f t="shared" si="0"/>
        <v>0.083947593504110435</v>
      </c>
      <c r="D70" s="26">
        <f t="shared" si="0"/>
        <v>0.17115396424590623</v>
      </c>
      <c r="E70" s="26">
        <f t="shared" si="0"/>
        <v>0.262705487098182</v>
      </c>
      <c r="F70" s="26">
        <f t="shared" si="0"/>
        <v>0.14962349427603491</v>
      </c>
      <c r="G70" s="26">
        <f t="shared" si="0"/>
        <v>0.14188423338193484</v>
      </c>
      <c r="H70" s="27">
        <f t="shared" si="0"/>
        <v>0.19068522749383038</v>
      </c>
    </row>
    <row r="71" ht="18" customHeight="1">
      <c r="B71" s="28" t="str">
        <f>B63</f>
        <v>Brand last purchased</v>
      </c>
      <c r="C71" s="26">
        <f t="shared" si="0"/>
        <v>0.089230001416170782</v>
      </c>
      <c r="D71" s="26">
        <f t="shared" si="0"/>
        <v>0.18340067569289548</v>
      </c>
      <c r="E71" s="26">
        <f t="shared" si="0"/>
        <v>0.254750233327817</v>
      </c>
      <c r="F71" s="26">
        <f t="shared" si="0"/>
        <v>0.14833644671088045</v>
      </c>
      <c r="G71" s="26">
        <f t="shared" si="0"/>
        <v>0.136257049058248</v>
      </c>
      <c r="H71" s="27">
        <f t="shared" si="0"/>
        <v>0.18802559379398706</v>
      </c>
    </row>
    <row r="72" ht="18" customHeight="1">
      <c r="B72" s="0" t="s">
        <v>133</v>
      </c>
      <c r="C72" s="29">
        <f>C4</f>
        <v>8.492848412643216</v>
      </c>
      <c r="D72" s="30">
        <f>C5</f>
        <v>4.2629147546051263</v>
      </c>
      <c r="E72" s="30">
        <f>C6</f>
        <v>0.84962171040903467</v>
      </c>
      <c r="F72" s="30">
        <f>C7</f>
        <v>-7.1762113551954929</v>
      </c>
      <c r="G72" s="30">
        <f>C8</f>
        <v>-11.477428847151529</v>
      </c>
      <c r="H72" s="31">
        <f>C9</f>
        <v>-14.395471043373151</v>
      </c>
    </row>
    <row r="73">
      <c r="C73" s="21"/>
    </row>
    <row r="74">
      <c r="C74" s="21"/>
    </row>
    <row r="75">
      <c r="C75" s="21"/>
    </row>
    <row r="76">
      <c r="C76" s="21"/>
    </row>
    <row r="77">
      <c r="C77" s="21"/>
    </row>
  </sheetData>
  <mergeCells>
    <mergeCell ref="B2:G2"/>
    <mergeCell ref="B14:G14"/>
    <mergeCell ref="B25:G25"/>
    <mergeCell ref="B36:G36"/>
    <mergeCell ref="B47:G47"/>
  </mergeCells>
  <conditionalFormatting sqref="B67">
    <cfRule type="expression" priority="1" stopIfTrue="1">
      <formula>B59</formula>
    </cfRule>
  </conditionalFormatting>
  <pageMargins left="0.7" right="0.7" top="0.75" bottom="0.75" header="0.3" footer="0.3"/>
  <headerFooter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54DFD-4871-4B8B-85FA-C1999736C5A6}">
  <dimension ref="A2:L64"/>
  <sheetViews>
    <sheetView workbookViewId="0" tabSelected="0" zoomScale="100">
      <selection activeCell="B3" sqref="B3"/>
    </sheetView>
  </sheetViews>
  <sheetFormatPr defaultRowHeight="14.5" x14ac:dyDescent="0.35"/>
  <cols>
    <col min="1" max="1" width="9.08984375" customWidth="1"/>
    <col min="2" max="2" width="19.7265625" customWidth="1" style="32"/>
    <col min="3" max="3" width="14.7265625" customWidth="1"/>
    <col min="4" max="4" width="12.36328125" customWidth="1"/>
    <col min="5" max="5" bestFit="1" width="95" customWidth="1"/>
    <col min="6" max="6" width="9.1796875" customWidth="1"/>
    <col min="7" max="7" width="9.08984375" customWidth="1"/>
    <col min="8" max="8" width="9.08984375" customWidth="1"/>
    <col min="9" max="9" width="9.08984375" customWidth="1"/>
    <col min="10" max="10" width="9.08984375" customWidth="1"/>
    <col min="11" max="11" width="9.08984375" customWidth="1"/>
    <col min="12" max="12" width="9.08984375" customWidth="1"/>
    <col min="13" max="27" width="8" customWidth="1"/>
    <col min="28" max="32" width="9.1796875" customWidth="1"/>
  </cols>
  <sheetData>
    <row r="1" ht="15.25" customHeight="1"/>
    <row r="2" ht="14.9999990463257" customHeight="1">
      <c r="B2" s="32" t="s">
        <v>146</v>
      </c>
      <c r="C2" s="0" t="s">
        <v>147</v>
      </c>
      <c r="D2" s="0" t="s">
        <v>148</v>
      </c>
      <c r="E2" s="0" t="s">
        <v>149</v>
      </c>
    </row>
    <row r="3" ht="14.9999990463257" customHeight="1">
      <c r="B3" s="59" t="s">
        <v>150</v>
      </c>
      <c r="C3" s="60" t="s">
        <v>151</v>
      </c>
      <c r="D3" s="60" t="s">
        <v>152</v>
      </c>
      <c r="E3" s="60" t="s">
        <v>153</v>
      </c>
    </row>
    <row r="4" ht="14.9999990463257" customHeight="1">
      <c r="B4" s="59" t="s">
        <v>150</v>
      </c>
      <c r="C4" s="60" t="s">
        <v>154</v>
      </c>
      <c r="D4" s="60" t="s">
        <v>155</v>
      </c>
      <c r="E4" s="60" t="s">
        <v>156</v>
      </c>
    </row>
    <row r="5" ht="14.9999990463257" customHeight="1">
      <c r="B5" s="59" t="s">
        <v>157</v>
      </c>
      <c r="C5" s="60" t="s">
        <v>151</v>
      </c>
      <c r="D5" s="60" t="s">
        <v>158</v>
      </c>
      <c r="E5" s="60" t="s">
        <v>159</v>
      </c>
    </row>
    <row r="6" ht="15.25" customHeight="1">
      <c r="B6" s="59" t="s">
        <v>157</v>
      </c>
      <c r="C6" s="60" t="s">
        <v>151</v>
      </c>
      <c r="D6" s="60" t="s">
        <v>158</v>
      </c>
      <c r="E6" s="60" t="s">
        <v>160</v>
      </c>
    </row>
    <row r="7" ht="15.25" customHeight="1">
      <c r="B7" s="59" t="s">
        <v>157</v>
      </c>
      <c r="C7" s="60" t="s">
        <v>151</v>
      </c>
      <c r="D7" s="60" t="s">
        <v>158</v>
      </c>
      <c r="E7" s="60" t="s">
        <v>161</v>
      </c>
    </row>
    <row r="8" ht="15.25" customHeight="1">
      <c r="B8" s="59" t="s">
        <v>157</v>
      </c>
      <c r="C8" s="60" t="s">
        <v>151</v>
      </c>
      <c r="D8" s="60" t="s">
        <v>162</v>
      </c>
      <c r="E8" s="60" t="s">
        <v>163</v>
      </c>
    </row>
    <row r="9" ht="15.25" customHeight="1">
      <c r="B9" s="59" t="s">
        <v>157</v>
      </c>
      <c r="C9" s="60" t="s">
        <v>151</v>
      </c>
      <c r="D9" s="60" t="s">
        <v>162</v>
      </c>
      <c r="E9" s="60" t="s">
        <v>164</v>
      </c>
      <c r="I9" s="32" t="s">
        <v>146</v>
      </c>
      <c r="J9" s="0" t="s">
        <v>147</v>
      </c>
      <c r="K9" s="0" t="s">
        <v>148</v>
      </c>
      <c r="L9" s="0" t="s">
        <v>149</v>
      </c>
    </row>
    <row r="10" ht="15.25" customHeight="1">
      <c r="B10" s="59" t="s">
        <v>157</v>
      </c>
      <c r="C10" s="60" t="s">
        <v>151</v>
      </c>
      <c r="D10" s="60" t="s">
        <v>162</v>
      </c>
      <c r="E10" s="60" t="s">
        <v>165</v>
      </c>
    </row>
    <row r="11" ht="15.25" customHeight="1">
      <c r="B11" s="59" t="s">
        <v>157</v>
      </c>
      <c r="C11" s="60" t="s">
        <v>151</v>
      </c>
      <c r="D11" s="60" t="s">
        <v>166</v>
      </c>
      <c r="E11" s="60" t="s">
        <v>167</v>
      </c>
    </row>
    <row r="12" ht="15" customHeight="1">
      <c r="B12" s="59" t="s">
        <v>157</v>
      </c>
      <c r="C12" s="60" t="s">
        <v>151</v>
      </c>
      <c r="D12" s="60" t="s">
        <v>168</v>
      </c>
      <c r="E12" s="60" t="s">
        <v>169</v>
      </c>
    </row>
    <row r="13" ht="15.25" customHeight="1">
      <c r="B13" s="59" t="s">
        <v>157</v>
      </c>
      <c r="C13" s="60" t="s">
        <v>151</v>
      </c>
      <c r="D13" s="60" t="s">
        <v>168</v>
      </c>
      <c r="E13" s="60" t="s">
        <v>170</v>
      </c>
    </row>
    <row r="14" ht="15.25" customHeight="1">
      <c r="B14" s="59" t="s">
        <v>157</v>
      </c>
      <c r="C14" s="60" t="s">
        <v>151</v>
      </c>
      <c r="D14" s="60" t="s">
        <v>168</v>
      </c>
      <c r="E14" s="60" t="s">
        <v>171</v>
      </c>
    </row>
    <row r="15" ht="15.25" customHeight="1">
      <c r="B15" s="59" t="s">
        <v>157</v>
      </c>
      <c r="C15" s="60" t="s">
        <v>151</v>
      </c>
      <c r="D15" s="60" t="s">
        <v>172</v>
      </c>
      <c r="E15" s="60" t="s">
        <v>161</v>
      </c>
    </row>
    <row r="16" ht="15.25" customHeight="1">
      <c r="B16" s="59" t="s">
        <v>157</v>
      </c>
      <c r="C16" s="60" t="s">
        <v>151</v>
      </c>
      <c r="D16" s="60" t="s">
        <v>172</v>
      </c>
      <c r="E16" s="60" t="s">
        <v>173</v>
      </c>
    </row>
    <row r="17" ht="15.25" customHeight="1">
      <c r="B17" s="59" t="s">
        <v>157</v>
      </c>
      <c r="C17" s="60" t="s">
        <v>151</v>
      </c>
      <c r="D17" s="60" t="s">
        <v>172</v>
      </c>
      <c r="E17" s="60" t="s">
        <v>174</v>
      </c>
    </row>
    <row r="18" ht="15.25" customHeight="1">
      <c r="B18" s="59" t="s">
        <v>157</v>
      </c>
      <c r="C18" s="60" t="s">
        <v>151</v>
      </c>
      <c r="D18" s="60" t="s">
        <v>175</v>
      </c>
      <c r="E18" s="60" t="s">
        <v>176</v>
      </c>
    </row>
    <row r="19" ht="15.25" customHeight="1">
      <c r="B19" s="59" t="s">
        <v>157</v>
      </c>
      <c r="C19" s="60" t="s">
        <v>154</v>
      </c>
      <c r="D19" s="60" t="s">
        <v>166</v>
      </c>
      <c r="E19" s="60" t="s">
        <v>177</v>
      </c>
    </row>
    <row r="20" ht="14.9999990463257" customHeight="1">
      <c r="B20" s="59" t="s">
        <v>157</v>
      </c>
      <c r="C20" s="60" t="s">
        <v>154</v>
      </c>
      <c r="D20" s="60" t="s">
        <v>166</v>
      </c>
      <c r="E20" s="60" t="s">
        <v>178</v>
      </c>
    </row>
    <row r="21" ht="14.9999990463257" customHeight="1">
      <c r="B21" s="59" t="s">
        <v>157</v>
      </c>
      <c r="C21" s="60" t="s">
        <v>154</v>
      </c>
      <c r="D21" s="60" t="s">
        <v>166</v>
      </c>
      <c r="E21" s="60" t="s">
        <v>169</v>
      </c>
    </row>
    <row r="22" ht="14.9999990463257" customHeight="1">
      <c r="B22" s="59" t="s">
        <v>157</v>
      </c>
      <c r="C22" s="60" t="s">
        <v>154</v>
      </c>
      <c r="D22" s="60" t="s">
        <v>179</v>
      </c>
      <c r="E22" s="60" t="s">
        <v>180</v>
      </c>
    </row>
    <row r="23" ht="15.25" customHeight="1">
      <c r="B23" s="59" t="s">
        <v>157</v>
      </c>
      <c r="C23" s="60" t="s">
        <v>154</v>
      </c>
      <c r="D23" s="60" t="s">
        <v>179</v>
      </c>
      <c r="E23" s="60" t="s">
        <v>181</v>
      </c>
    </row>
    <row r="24" ht="15.25" customHeight="1">
      <c r="B24" s="59" t="s">
        <v>157</v>
      </c>
      <c r="C24" s="60" t="s">
        <v>154</v>
      </c>
      <c r="D24" s="60" t="s">
        <v>182</v>
      </c>
      <c r="E24" s="60" t="s">
        <v>153</v>
      </c>
    </row>
    <row r="25" ht="14.9999990463257" customHeight="1">
      <c r="B25" s="59" t="s">
        <v>157</v>
      </c>
      <c r="C25" s="60" t="s">
        <v>154</v>
      </c>
      <c r="D25" s="60" t="s">
        <v>182</v>
      </c>
      <c r="E25" s="60" t="s">
        <v>183</v>
      </c>
    </row>
    <row r="26" ht="15.25" customHeight="1">
      <c r="B26" s="59" t="s">
        <v>157</v>
      </c>
      <c r="C26" s="60" t="s">
        <v>154</v>
      </c>
      <c r="D26" s="60" t="s">
        <v>182</v>
      </c>
      <c r="E26" s="60" t="s">
        <v>184</v>
      </c>
    </row>
    <row r="27" ht="15.25" customHeight="1">
      <c r="B27" s="59" t="s">
        <v>157</v>
      </c>
      <c r="C27" s="60" t="s">
        <v>154</v>
      </c>
      <c r="D27" s="60" t="s">
        <v>166</v>
      </c>
      <c r="E27" s="60" t="s">
        <v>176</v>
      </c>
    </row>
    <row r="28" ht="15.25" customHeight="1">
      <c r="B28" s="59" t="s">
        <v>157</v>
      </c>
      <c r="C28" s="60" t="s">
        <v>154</v>
      </c>
      <c r="D28" s="60" t="s">
        <v>166</v>
      </c>
      <c r="E28" s="60" t="s">
        <v>185</v>
      </c>
    </row>
    <row r="29" ht="15.25" customHeight="1">
      <c r="B29" s="59" t="s">
        <v>157</v>
      </c>
      <c r="C29" s="60" t="s">
        <v>154</v>
      </c>
      <c r="D29" s="60" t="s">
        <v>166</v>
      </c>
      <c r="E29" s="60" t="s">
        <v>159</v>
      </c>
    </row>
    <row r="30" ht="15" customHeight="1">
      <c r="B30" s="59" t="s">
        <v>157</v>
      </c>
      <c r="C30" s="60" t="s">
        <v>154</v>
      </c>
      <c r="D30" s="60" t="s">
        <v>186</v>
      </c>
      <c r="E30" s="60" t="s">
        <v>153</v>
      </c>
    </row>
    <row r="31" ht="15" customHeight="1">
      <c r="B31" s="59" t="s">
        <v>157</v>
      </c>
      <c r="C31" s="60" t="s">
        <v>154</v>
      </c>
      <c r="D31" s="60" t="s">
        <v>186</v>
      </c>
      <c r="E31" s="60" t="s">
        <v>183</v>
      </c>
    </row>
    <row r="32" ht="15" customHeight="1">
      <c r="B32" s="59" t="s">
        <v>157</v>
      </c>
      <c r="C32" s="60" t="s">
        <v>154</v>
      </c>
      <c r="D32" s="60" t="s">
        <v>186</v>
      </c>
      <c r="E32" s="60" t="s">
        <v>184</v>
      </c>
    </row>
    <row r="33" ht="15.25" customHeight="1">
      <c r="B33" s="59" t="s">
        <v>157</v>
      </c>
      <c r="C33" s="60" t="s">
        <v>154</v>
      </c>
      <c r="D33" s="60" t="s">
        <v>187</v>
      </c>
      <c r="E33" s="60" t="s">
        <v>188</v>
      </c>
    </row>
    <row r="34" ht="15.25" customHeight="1">
      <c r="B34" s="59" t="s">
        <v>157</v>
      </c>
      <c r="C34" s="60" t="s">
        <v>154</v>
      </c>
      <c r="D34" s="60" t="s">
        <v>187</v>
      </c>
      <c r="E34" s="60" t="s">
        <v>189</v>
      </c>
    </row>
    <row r="35" ht="15.25" customHeight="1">
      <c r="B35" s="59" t="s">
        <v>157</v>
      </c>
      <c r="C35" s="60" t="s">
        <v>154</v>
      </c>
      <c r="D35" s="60" t="s">
        <v>187</v>
      </c>
      <c r="E35" s="60" t="s">
        <v>169</v>
      </c>
    </row>
    <row r="36" ht="15.25" customHeight="1">
      <c r="B36" s="59" t="s">
        <v>157</v>
      </c>
      <c r="C36" s="60" t="s">
        <v>154</v>
      </c>
      <c r="D36" s="60" t="s">
        <v>190</v>
      </c>
      <c r="E36" s="60" t="s">
        <v>181</v>
      </c>
    </row>
    <row r="37" ht="15.25" customHeight="1">
      <c r="B37" s="59" t="s">
        <v>157</v>
      </c>
      <c r="C37" s="60" t="s">
        <v>154</v>
      </c>
      <c r="D37" s="60" t="s">
        <v>191</v>
      </c>
      <c r="E37" s="60" t="s">
        <v>192</v>
      </c>
    </row>
    <row r="38" ht="15.25" customHeight="1">
      <c r="B38" s="59" t="s">
        <v>157</v>
      </c>
      <c r="C38" s="60" t="s">
        <v>154</v>
      </c>
      <c r="D38" s="60" t="s">
        <v>191</v>
      </c>
      <c r="E38" s="60" t="s">
        <v>193</v>
      </c>
    </row>
    <row r="39" ht="15.25" customHeight="1">
      <c r="B39" s="59" t="s">
        <v>157</v>
      </c>
      <c r="C39" s="60" t="s">
        <v>154</v>
      </c>
      <c r="D39" s="60" t="s">
        <v>191</v>
      </c>
      <c r="E39" s="60" t="s">
        <v>194</v>
      </c>
    </row>
    <row r="40" ht="15.25" customHeight="1">
      <c r="B40" s="59" t="s">
        <v>157</v>
      </c>
      <c r="C40" s="60" t="s">
        <v>154</v>
      </c>
      <c r="D40" s="60" t="s">
        <v>195</v>
      </c>
      <c r="E40" s="60" t="s">
        <v>196</v>
      </c>
    </row>
    <row r="41" ht="15.25" customHeight="1">
      <c r="B41" s="59" t="s">
        <v>157</v>
      </c>
      <c r="C41" s="60" t="s">
        <v>154</v>
      </c>
      <c r="D41" s="60" t="s">
        <v>195</v>
      </c>
      <c r="E41" s="60" t="s">
        <v>197</v>
      </c>
    </row>
    <row r="42" ht="15.25" customHeight="1">
      <c r="B42" s="59" t="s">
        <v>157</v>
      </c>
      <c r="C42" s="60" t="s">
        <v>154</v>
      </c>
      <c r="D42" s="60" t="s">
        <v>195</v>
      </c>
      <c r="E42" s="60" t="s">
        <v>167</v>
      </c>
    </row>
    <row r="43" ht="15.25" customHeight="1">
      <c r="B43" s="59" t="s">
        <v>157</v>
      </c>
      <c r="C43" s="60" t="s">
        <v>154</v>
      </c>
      <c r="D43" s="60" t="s">
        <v>198</v>
      </c>
      <c r="E43" s="60" t="s">
        <v>174</v>
      </c>
    </row>
    <row r="44" ht="15.25" customHeight="1">
      <c r="B44" s="59" t="s">
        <v>157</v>
      </c>
      <c r="C44" s="60" t="s">
        <v>154</v>
      </c>
      <c r="D44" s="60" t="s">
        <v>198</v>
      </c>
      <c r="E44" s="60" t="s">
        <v>199</v>
      </c>
    </row>
    <row r="45" ht="15.25" customHeight="1">
      <c r="B45" s="59" t="s">
        <v>157</v>
      </c>
      <c r="C45" s="60" t="s">
        <v>154</v>
      </c>
      <c r="D45" s="60" t="s">
        <v>198</v>
      </c>
      <c r="E45" s="60" t="s">
        <v>177</v>
      </c>
    </row>
    <row r="46" ht="15.25" customHeight="1">
      <c r="B46" s="59" t="s">
        <v>157</v>
      </c>
      <c r="C46" s="60" t="s">
        <v>154</v>
      </c>
      <c r="D46" s="60" t="s">
        <v>195</v>
      </c>
      <c r="E46" s="60" t="s">
        <v>200</v>
      </c>
    </row>
    <row r="47" ht="15.25" customHeight="1">
      <c r="B47" s="59" t="s">
        <v>157</v>
      </c>
      <c r="C47" s="60" t="s">
        <v>154</v>
      </c>
      <c r="D47" s="60" t="s">
        <v>201</v>
      </c>
      <c r="E47" s="60" t="s">
        <v>202</v>
      </c>
    </row>
    <row r="48" ht="15.25" customHeight="1">
      <c r="B48" s="59" t="s">
        <v>203</v>
      </c>
      <c r="C48" s="60" t="s">
        <v>151</v>
      </c>
      <c r="D48" s="60" t="s">
        <v>204</v>
      </c>
      <c r="E48" s="60" t="s">
        <v>196</v>
      </c>
    </row>
    <row r="49" ht="15.25" customHeight="1">
      <c r="B49" s="59" t="s">
        <v>203</v>
      </c>
      <c r="C49" s="60" t="s">
        <v>151</v>
      </c>
      <c r="D49" s="60" t="s">
        <v>204</v>
      </c>
      <c r="E49" s="60" t="s">
        <v>197</v>
      </c>
    </row>
    <row r="50" ht="15.25" customHeight="1">
      <c r="B50" s="59" t="s">
        <v>203</v>
      </c>
      <c r="C50" s="60" t="s">
        <v>151</v>
      </c>
      <c r="D50" s="60" t="s">
        <v>204</v>
      </c>
      <c r="E50" s="60" t="s">
        <v>167</v>
      </c>
    </row>
    <row r="51" ht="15.25" customHeight="1">
      <c r="B51" s="59" t="s">
        <v>203</v>
      </c>
      <c r="C51" s="60" t="s">
        <v>151</v>
      </c>
      <c r="D51" s="60" t="s">
        <v>205</v>
      </c>
      <c r="E51" s="60" t="s">
        <v>206</v>
      </c>
    </row>
    <row r="52" ht="15.25" customHeight="1">
      <c r="B52" s="59" t="s">
        <v>203</v>
      </c>
      <c r="C52" s="60" t="s">
        <v>151</v>
      </c>
      <c r="D52" s="60" t="s">
        <v>207</v>
      </c>
      <c r="E52" s="60" t="s">
        <v>185</v>
      </c>
    </row>
    <row r="53" ht="15.25" customHeight="1">
      <c r="B53" s="59" t="s">
        <v>203</v>
      </c>
      <c r="C53" s="60" t="s">
        <v>151</v>
      </c>
      <c r="D53" s="60" t="s">
        <v>207</v>
      </c>
      <c r="E53" s="60" t="s">
        <v>159</v>
      </c>
    </row>
    <row r="54" ht="15.25" customHeight="1">
      <c r="B54" s="59" t="s">
        <v>203</v>
      </c>
      <c r="C54" s="60" t="s">
        <v>151</v>
      </c>
      <c r="D54" s="60" t="s">
        <v>207</v>
      </c>
      <c r="E54" s="60" t="s">
        <v>208</v>
      </c>
    </row>
    <row r="55" ht="15.25" customHeight="1">
      <c r="B55" s="59" t="s">
        <v>203</v>
      </c>
      <c r="C55" s="60" t="s">
        <v>151</v>
      </c>
      <c r="D55" s="60" t="s">
        <v>155</v>
      </c>
      <c r="E55" s="60" t="s">
        <v>209</v>
      </c>
    </row>
    <row r="56" ht="15.25" customHeight="1">
      <c r="B56" s="59" t="s">
        <v>203</v>
      </c>
      <c r="C56" s="60" t="s">
        <v>151</v>
      </c>
      <c r="D56" s="60" t="s">
        <v>155</v>
      </c>
      <c r="E56" s="60" t="s">
        <v>210</v>
      </c>
    </row>
    <row r="57" ht="15.25" customHeight="1">
      <c r="B57" s="59" t="s">
        <v>203</v>
      </c>
      <c r="C57" s="60" t="s">
        <v>154</v>
      </c>
      <c r="D57" s="60" t="s">
        <v>190</v>
      </c>
      <c r="E57" s="60" t="s">
        <v>200</v>
      </c>
    </row>
    <row r="58">
      <c r="B58" s="59" t="s">
        <v>203</v>
      </c>
      <c r="C58" s="60" t="s">
        <v>154</v>
      </c>
      <c r="D58" s="60" t="s">
        <v>190</v>
      </c>
      <c r="E58" s="60" t="s">
        <v>188</v>
      </c>
    </row>
    <row r="59">
      <c r="B59" s="59" t="s">
        <v>203</v>
      </c>
      <c r="C59" s="60" t="s">
        <v>154</v>
      </c>
      <c r="D59" s="60" t="s">
        <v>187</v>
      </c>
      <c r="E59" s="60" t="s">
        <v>159</v>
      </c>
    </row>
    <row r="60">
      <c r="B60" s="59" t="s">
        <v>203</v>
      </c>
      <c r="C60" s="60" t="s">
        <v>154</v>
      </c>
      <c r="D60" s="60" t="s">
        <v>187</v>
      </c>
      <c r="E60" s="60" t="s">
        <v>202</v>
      </c>
    </row>
    <row r="61">
      <c r="B61" s="59" t="s">
        <v>203</v>
      </c>
      <c r="C61" s="60" t="s">
        <v>154</v>
      </c>
      <c r="D61" s="60" t="s">
        <v>187</v>
      </c>
      <c r="E61" s="60" t="s">
        <v>180</v>
      </c>
    </row>
    <row r="62">
      <c r="B62" s="59" t="s">
        <v>203</v>
      </c>
      <c r="C62" s="60" t="s">
        <v>154</v>
      </c>
      <c r="D62" s="60" t="s">
        <v>175</v>
      </c>
      <c r="E62" s="60" t="s">
        <v>210</v>
      </c>
    </row>
    <row r="63">
      <c r="B63" s="59" t="s">
        <v>203</v>
      </c>
      <c r="C63" s="60" t="s">
        <v>154</v>
      </c>
      <c r="D63" s="60" t="s">
        <v>175</v>
      </c>
      <c r="E63" s="60" t="s">
        <v>211</v>
      </c>
    </row>
    <row r="64">
      <c r="B64" s="59" t="s">
        <v>203</v>
      </c>
      <c r="C64" s="60" t="s">
        <v>154</v>
      </c>
      <c r="D64" s="60" t="s">
        <v>175</v>
      </c>
      <c r="E64" s="60" t="s">
        <v>200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Views>
    <sheetView workbookViewId="0" tabSelected="0"/>
  </sheetViews>
  <sheetFormatPr defaultRowHeight="14.5" x14ac:dyDescent="0.35"/>
  <sheetData/>
  <pageMargins left="0.7" right="0.7" top="0.75" bottom="0.75" header="0.3" footer="0.3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71AF8457419947B5F7959999E81AA7" ma:contentTypeVersion="10" ma:contentTypeDescription="Create a new document." ma:contentTypeScope="" ma:versionID="05eb7e870bc8f28fa1ed1a148c28659d">
  <xsd:schema xmlns:xsd="http://www.w3.org/2001/XMLSchema" xmlns:xs="http://www.w3.org/2001/XMLSchema" xmlns:p="http://schemas.microsoft.com/office/2006/metadata/properties" xmlns:ns2="683509ba-770b-4ec2-94ed-3f07ff0e58ff" targetNamespace="http://schemas.microsoft.com/office/2006/metadata/properties" ma:root="true" ma:fieldsID="533cfe00f0ce56085aa25c1174b117a4" ns2:_="">
    <xsd:import namespace="683509ba-770b-4ec2-94ed-3f07ff0e58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509ba-770b-4ec2-94ed-3f07ff0e58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4E35A5-30D1-49D2-8767-791B602DBB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8439DB-09DD-463B-8A99-E06703EC47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3509ba-770b-4ec2-94ed-3f07ff0e58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D26F43-5424-4453-8E9A-4B6AD99C7C7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47</vt:i4>
      </vt:variant>
    </vt:vector>
  </HeadingPairs>
  <TitlesOfParts>
    <vt:vector size="53" baseType="lpstr">
      <vt:lpstr>OR Index</vt:lpstr>
      <vt:lpstr>This Report</vt:lpstr>
      <vt:lpstr>Brand Image</vt:lpstr>
      <vt:lpstr>Brand Resonance</vt:lpstr>
      <vt:lpstr>Age</vt:lpstr>
      <vt:lpstr>Comment</vt:lpstr>
      <vt:lpstr>CurrentBrand</vt:lpstr>
      <vt:lpstr>ORList11</vt:lpstr>
      <vt:lpstr>ORRange726</vt:lpstr>
      <vt:lpstr>ORRange727</vt:lpstr>
      <vt:lpstr>ORRange728</vt:lpstr>
      <vt:lpstr>ORRange729</vt:lpstr>
      <vt:lpstr>ORRange730</vt:lpstr>
      <vt:lpstr>ORRange731</vt:lpstr>
      <vt:lpstr>ORRange732</vt:lpstr>
      <vt:lpstr>ORRange733</vt:lpstr>
      <vt:lpstr>ORRange734</vt:lpstr>
      <vt:lpstr>ORRange735</vt:lpstr>
      <vt:lpstr>ORRange736</vt:lpstr>
      <vt:lpstr>ORRange737</vt:lpstr>
      <vt:lpstr>ORRange738</vt:lpstr>
      <vt:lpstr>ORRange739</vt:lpstr>
      <vt:lpstr>ORRange742</vt:lpstr>
      <vt:lpstr>ORRange743</vt:lpstr>
      <vt:lpstr>ORRange744</vt:lpstr>
      <vt:lpstr>ORRange745</vt:lpstr>
      <vt:lpstr>ORRange746</vt:lpstr>
      <vt:lpstr>ORRange747</vt:lpstr>
      <vt:lpstr>ORRange748</vt:lpstr>
      <vt:lpstr>ORRange749</vt:lpstr>
      <vt:lpstr>ORRange750</vt:lpstr>
      <vt:lpstr>ORRange751</vt:lpstr>
      <vt:lpstr>ORTable1</vt:lpstr>
      <vt:lpstr>ORTable10</vt:lpstr>
      <vt:lpstr>ORTable14</vt:lpstr>
      <vt:lpstr>ORTable15</vt:lpstr>
      <vt:lpstr>ORTable16</vt:lpstr>
      <vt:lpstr>ORTable17</vt:lpstr>
      <vt:lpstr>ORTable18</vt:lpstr>
      <vt:lpstr>ORTable19</vt:lpstr>
      <vt:lpstr>ORTable3</vt:lpstr>
      <vt:lpstr>ORTable4</vt:lpstr>
      <vt:lpstr>ORTable5</vt:lpstr>
      <vt:lpstr>ORTable6</vt:lpstr>
      <vt:lpstr>ORTable7</vt:lpstr>
      <vt:lpstr>ORTable8</vt:lpstr>
      <vt:lpstr>ORTable9</vt:lpstr>
      <vt:lpstr>ORTableLink3</vt:lpstr>
      <vt:lpstr>ORTableLink4</vt:lpstr>
      <vt:lpstr>ORTableLink5</vt:lpstr>
      <vt:lpstr>ORTableLink6</vt:lpstr>
      <vt:lpstr>ORTableLink8</vt:lpstr>
      <vt:lpstr>ORTableLink9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</dc:creator>
  <cp:lastModifiedBy>FredB</cp:lastModifiedBy>
  <dcterms:created xsi:type="dcterms:W3CDTF">2019-07-01T10:14:56Z</dcterms:created>
  <dcterms:modified xsi:type="dcterms:W3CDTF">2021-09-17T16:01:59Z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atabase">
    <vt:lpwstr>C:\Users\FredB\Documents\TEST\Brand Comparison.ordb</vt:lpwstr>
  </property>
  <property fmtid="{D5CDD505-2E9C-101B-9397-08002B2CF9AE}" pid="3" name="OROrigPath">
    <vt:lpwstr>C:\Users\Fred\Documents\Demo - Brand Comparison</vt:lpwstr>
  </property>
  <property fmtid="{D5CDD505-2E9C-101B-9397-08002B2CF9AE}" pid="4" name="ContentTypeId">
    <vt:lpwstr>0x0101001F71AF8457419947B5F7959999E81AA7</vt:lpwstr>
  </property>
</Properties>
</file>